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mmary" sheetId="1" r:id="rId4"/>
    <sheet state="visible" name="Networking - New Building" sheetId="2" r:id="rId5"/>
    <sheet state="visible" name="Networking - Old Building" sheetId="3" r:id="rId6"/>
    <sheet state="visible" name="WiFi - New + Old Building" sheetId="4" r:id="rId7"/>
    <sheet state="visible" name="PA SYS BOQ" sheetId="5" r:id="rId8"/>
    <sheet state="visible" name="NURSE CALL SYS" sheetId="6" r:id="rId9"/>
    <sheet state="visible" name="EPABX SYSTEM" sheetId="7" r:id="rId10"/>
  </sheets>
  <definedNames/>
  <calcPr/>
</workbook>
</file>

<file path=xl/sharedStrings.xml><?xml version="1.0" encoding="utf-8"?>
<sst xmlns="http://schemas.openxmlformats.org/spreadsheetml/2006/main" count="634" uniqueCount="258">
  <si>
    <r>
      <rPr>
        <rFont val="Verdana"/>
        <b/>
        <color/>
        <sz val="11.0"/>
      </rPr>
      <t xml:space="preserve">Name - </t>
    </r>
    <r>
      <rPr>
        <rFont val="Verdana"/>
        <b val="0"/>
        <color/>
        <sz val="11.0"/>
      </rPr>
      <t>Shri Markandey Solapur Sahakari Rugnalaya &amp; Research Centre</t>
    </r>
  </si>
  <si>
    <t>Quotation Date:</t>
  </si>
  <si>
    <r>
      <rPr>
        <rFont val="Verdana"/>
        <b/>
        <color/>
        <sz val="11.0"/>
      </rPr>
      <t xml:space="preserve">Address - </t>
    </r>
    <r>
      <rPr>
        <rFont val="Verdana"/>
        <b val="0"/>
        <color/>
        <sz val="11.0"/>
      </rPr>
      <t>Final Plot No. 19/2, Paccha peth, Solapur, Maharashtra 413005</t>
    </r>
    <r>
      <rPr>
        <rFont val="Verdana"/>
        <b/>
        <color/>
        <sz val="11.0"/>
      </rPr>
      <t xml:space="preserve">
</t>
    </r>
  </si>
  <si>
    <t xml:space="preserve">Reference no: </t>
  </si>
  <si>
    <t>Project Costing</t>
  </si>
  <si>
    <t>ITEM NO.</t>
  </si>
  <si>
    <t>ITEM DESCRIPTION</t>
  </si>
  <si>
    <t>ELV</t>
  </si>
  <si>
    <t>SECTION</t>
  </si>
  <si>
    <t>Particular</t>
  </si>
  <si>
    <t>SUPPLY &amp; ERECTION
TOTAL AMOUNT (₹)</t>
  </si>
  <si>
    <t>GST %</t>
  </si>
  <si>
    <t xml:space="preserve"> ELV SYSTEM</t>
  </si>
  <si>
    <t>NETWORKING - NEW BUILDING</t>
  </si>
  <si>
    <t>Extra</t>
  </si>
  <si>
    <t>NETWORKING - OLD Building</t>
  </si>
  <si>
    <t>3 &amp; 4</t>
  </si>
  <si>
    <t>WIRELESS - NEW + OLD BUILDING</t>
  </si>
  <si>
    <t>PA System BOQ</t>
  </si>
  <si>
    <t>Nurse Call System</t>
  </si>
  <si>
    <t>EPABX System</t>
  </si>
  <si>
    <t>FINAL TOTAL</t>
  </si>
  <si>
    <t>Commercial Terms &amp; Conditions :</t>
  </si>
  <si>
    <t>Sr. No.</t>
  </si>
  <si>
    <t>Particulars</t>
  </si>
  <si>
    <t>Total Cost of all Materials &amp; Labour</t>
  </si>
  <si>
    <t>₹</t>
  </si>
  <si>
    <t xml:space="preserve">GST Extra </t>
  </si>
  <si>
    <t>%</t>
  </si>
  <si>
    <t>Transist Inssurance on materials</t>
  </si>
  <si>
    <t>Final Total of Entire Projcts</t>
  </si>
  <si>
    <t>Validity of Quotation</t>
  </si>
  <si>
    <t>Days</t>
  </si>
  <si>
    <t>Project Complition Period Minimun (Approx.)</t>
  </si>
  <si>
    <t>Warranty of suplied materials</t>
  </si>
  <si>
    <t>Months</t>
  </si>
  <si>
    <t>Payment Terms</t>
  </si>
  <si>
    <t>NOTE:</t>
  </si>
  <si>
    <t>1. Any civil work will not be in scope of work</t>
  </si>
  <si>
    <t>2. Consider additional items if required as per understanding with approved make only</t>
  </si>
  <si>
    <t>3. Quote approved makes only</t>
  </si>
  <si>
    <t xml:space="preserve"> 1. Data Networking - New Building </t>
  </si>
  <si>
    <t>Description</t>
  </si>
  <si>
    <t>Specification</t>
  </si>
  <si>
    <t>Qty</t>
  </si>
  <si>
    <t>UOM</t>
  </si>
  <si>
    <t>Unit Rate</t>
  </si>
  <si>
    <t>Amount</t>
  </si>
  <si>
    <t>GST</t>
  </si>
  <si>
    <t>Approved Make</t>
  </si>
  <si>
    <t>A</t>
  </si>
  <si>
    <t>Active+ Passive Components</t>
  </si>
  <si>
    <t>Cat 6A I/O</t>
  </si>
  <si>
    <t>Cat 6A UTP Fast Terminating Jack, Blue (for Data).</t>
  </si>
  <si>
    <t>nos</t>
  </si>
  <si>
    <t>Digisol/D-Link/Belden</t>
  </si>
  <si>
    <t>Patch Panel</t>
  </si>
  <si>
    <t>24 Port Patch Panel, Unloaded.</t>
  </si>
  <si>
    <t>Patch Cord</t>
  </si>
  <si>
    <t>Cat 6A UTP Patch Cord, LSZH, 1 mtr, Blue.</t>
  </si>
  <si>
    <t>Cat 6A UTP Patch Cord, LSZH, 2 mtr, Blue.</t>
  </si>
  <si>
    <t>Faceplate</t>
  </si>
  <si>
    <t>Faceplate, Dual Port.</t>
  </si>
  <si>
    <t>SMB</t>
  </si>
  <si>
    <t>Surface Mount Box.</t>
  </si>
  <si>
    <t>OFC</t>
  </si>
  <si>
    <t>6 Core Single Mode Outdoor Armoured Fiber Cable.</t>
  </si>
  <si>
    <t>mtrs</t>
  </si>
  <si>
    <t>LIU</t>
  </si>
  <si>
    <t>12 Port Sliding LIU, Loaded, Single Mode.</t>
  </si>
  <si>
    <t>OF Patch Cord</t>
  </si>
  <si>
    <t>LC-LC Fiber Patch Cord, 2 mtr, Single Mode.</t>
  </si>
  <si>
    <t>Pigtails</t>
  </si>
  <si>
    <t>LC Pigtails, 1 mtr, Single Mode.</t>
  </si>
  <si>
    <t>L3 Fully Managed Core Switch</t>
  </si>
  <si>
    <t>20 x Giga Ethernet + 4 x Combo 1000BASE-T/SFP + 4 x 10G SFP+ Layer 3 Stackable Managed Switch.</t>
  </si>
  <si>
    <t>Digisol/D-Link/Netgear</t>
  </si>
  <si>
    <t>L2 Smart Switch (Data).</t>
  </si>
  <si>
    <t>24 x Giga Ethernet + 4 x 10G SFP+ Smart Managed Switch.</t>
  </si>
  <si>
    <t>10G SFP+ Module</t>
  </si>
  <si>
    <t>10GBASE-LR SFP+ Transceiver (10Km).</t>
  </si>
  <si>
    <t>Total A</t>
  </si>
  <si>
    <t xml:space="preserve"> </t>
  </si>
  <si>
    <t>B</t>
  </si>
  <si>
    <t xml:space="preserve">Firewall </t>
  </si>
  <si>
    <t>Firewall</t>
  </si>
  <si>
    <t>22 x GE RJ45 Ports (incl 2 x WAN Ports, 1 x DMZ Port, 1 x Mgmt Port, 2 x HA Ports, 16 x Switch Ports with 4 x SFP Port shared media), 4 SFP Ports, 2 x 10G SFP+ Links, Dual Power Supplies for Redundancy.</t>
  </si>
  <si>
    <t>no</t>
  </si>
  <si>
    <t>Fortigate/Sophos/Paloalto</t>
  </si>
  <si>
    <t>Subscription - 3 Yrs</t>
  </si>
  <si>
    <t>3 Year Unified Threat Protection (UTP) (IPS, Advanced Malware Protection, Application Control, Web Filtering, Antispam Service, and 24x7 FortiCare).</t>
  </si>
  <si>
    <t>Total B</t>
  </si>
  <si>
    <t>C</t>
  </si>
  <si>
    <t>Server Room - Fire Suppression System</t>
  </si>
  <si>
    <t>Fire Suppression System</t>
  </si>
  <si>
    <t xml:space="preserve">Fire Suppression for Server Room (100 sq ft). VESDA Compliant. This Includes - 600 x 600mm Metal Insulated Tiles / 18' Pedastels to hold floor Tiles of load 1000 kgs/sq.m / Dual Base Tile Lifter / ESSL F22 - Biometric Reader with Controller, Software and Electromegnatic Lock for Single Door with Exit Switch / Water Leakage Detection System with Main Panel to display the leakage in the area along with Detection Probe / Rodent Repellent System with Accessories / Novac 1230 based Fire Suppression System only for Server Room. Incl - Gas Cylinder, Nozzels, Sensors &amp; Detectors, Hooter with Strobe, Gas Release Panel, Exit Switch and Gas Pipping. </t>
  </si>
  <si>
    <t>Novac 1230 based which is UL Certified and FM Approved</t>
  </si>
  <si>
    <t>Total C</t>
  </si>
  <si>
    <t>D</t>
  </si>
  <si>
    <t>Rack + Components</t>
  </si>
  <si>
    <t xml:space="preserve">42U Server Rack </t>
  </si>
  <si>
    <t>42U (800 x 1000mm) Server Rack - 4 x Castors / 4 x Fans / Front Glass Door / Rear Perforated Panel / 2 x Side Panels / 2 x 6 Soc 5/15amp PDU with MCB / 6 x Horizontal Cable Mgr with Cover / 5 x Hardware Pack / 2 x Fixed Tray / 1 x Earthing Kit.</t>
  </si>
  <si>
    <t>D-Link/Netrack/Wallrack</t>
  </si>
  <si>
    <t xml:space="preserve">9U Rack </t>
  </si>
  <si>
    <t>9U (550 x 500mm) Network Rack - 2 x Fan / Front Glass Door / 1 x 6 Soc 5amp PDU with MCB / 3 x Horizonal Cable Mgr with Cover / 2 x Hardware Pack.</t>
  </si>
  <si>
    <t xml:space="preserve">12U Rack </t>
  </si>
  <si>
    <t>12U (550 x 600mm) Network Rack - 2 x Fan / Front Glass Door / 1 x 6 Soc 5amp PDU with MCB / 3 x Horizonal Cable Mgr with Cover / 3 x Hardware Pack.</t>
  </si>
  <si>
    <t>Total D</t>
  </si>
  <si>
    <t>E</t>
  </si>
  <si>
    <t>UPS + Components</t>
  </si>
  <si>
    <t>10KVA Online UPS</t>
  </si>
  <si>
    <t>10KVA Online Rackmount UPS, 230V, 1 x Hard Wire 3-Wire (1P+N+E) Outlet, Intelligent Card Slot, No Battery, W/O Rail Kit.</t>
  </si>
  <si>
    <t>Schneider/Vertiv/Delta</t>
  </si>
  <si>
    <t>SMF Battery</t>
  </si>
  <si>
    <t>42Ah SMF Battery (Upto 2 hours Power Backup).</t>
  </si>
  <si>
    <t xml:space="preserve"> nos</t>
  </si>
  <si>
    <t>Exide/Amaron/Microtek</t>
  </si>
  <si>
    <t>Accessories</t>
  </si>
  <si>
    <t>Battery Rack + Interconnect Links.</t>
  </si>
  <si>
    <t>As per standard</t>
  </si>
  <si>
    <t>SNMP</t>
  </si>
  <si>
    <t>SNMP Card (for Alerts, will need SIM).</t>
  </si>
  <si>
    <t>Kit</t>
  </si>
  <si>
    <t>Rackmount Kit.</t>
  </si>
  <si>
    <t>Total E</t>
  </si>
  <si>
    <t>F</t>
  </si>
  <si>
    <t>Labour Charges</t>
  </si>
  <si>
    <t>Termination</t>
  </si>
  <si>
    <t>Cat 6A I/O Termination Charges</t>
  </si>
  <si>
    <t>Mounting</t>
  </si>
  <si>
    <t>Patch Panel Mounting Charges</t>
  </si>
  <si>
    <t>Installation</t>
  </si>
  <si>
    <t>Faceplate Fixing Charges.</t>
  </si>
  <si>
    <t>Surface Mount Box Fixing Charges</t>
  </si>
  <si>
    <t>Laying</t>
  </si>
  <si>
    <t>Fiber Optic Cable Laying Charges</t>
  </si>
  <si>
    <t>LIU Mounting Charges</t>
  </si>
  <si>
    <t>Splicing</t>
  </si>
  <si>
    <t>Fiber Splicing Charges</t>
  </si>
  <si>
    <t>L3 + L2 Switches Installation + Configuration Charges</t>
  </si>
  <si>
    <t>proj</t>
  </si>
  <si>
    <t>Firewall Installation + Configuration Charges</t>
  </si>
  <si>
    <t>Fire Suppression System Installation + Config Charges</t>
  </si>
  <si>
    <t>42U Rack Installation Charges</t>
  </si>
  <si>
    <t>6U to 12U Rack Installation Charges</t>
  </si>
  <si>
    <t>UPS + Batteries Installation + Configuration Charges</t>
  </si>
  <si>
    <t>Management</t>
  </si>
  <si>
    <t>Project Management (Incl Documentation + Material Transportation Charges)</t>
  </si>
  <si>
    <t>Total F</t>
  </si>
  <si>
    <t>FINAL TOTAL (A to F)</t>
  </si>
  <si>
    <t>2. Data Networking - Old Building</t>
  </si>
  <si>
    <t>Cat 6 I/O</t>
  </si>
  <si>
    <t>Cat 6 UTP Fast Terminating Jack, Blue (for Data).</t>
  </si>
  <si>
    <t>Cat 6 UTP Patch Cord, LSZH, 1 mtr, Blue.</t>
  </si>
  <si>
    <t>Cat 6 I/O Termination Charges</t>
  </si>
  <si>
    <t>L2 Switches Installation + Configuration Charges</t>
  </si>
  <si>
    <t>9U Rack Installation Charges</t>
  </si>
  <si>
    <t>FINAL TOTAL (A to C)</t>
  </si>
  <si>
    <t>3. WiFi Networking - Old Building</t>
  </si>
  <si>
    <t>Faceplate, Single Port.</t>
  </si>
  <si>
    <t>L2 Smart POE Switch.</t>
  </si>
  <si>
    <t>8 x Giga Ethernet POE + 2 x Giga SFP Ports, L2 Smart Managed Switch, 130W POE Budget.</t>
  </si>
  <si>
    <t>WiFi 6 Access Point</t>
  </si>
  <si>
    <t>WiFi 6 Access Point with Cloud Controller.</t>
  </si>
  <si>
    <t>Fixing</t>
  </si>
  <si>
    <t>Faceplate Fixing Charges</t>
  </si>
  <si>
    <t>POE Switches Installation + Configuration Charges</t>
  </si>
  <si>
    <t>WiFi 6 AP Mounting Charges</t>
  </si>
  <si>
    <t>3. FINAL TOTAL (A + B)</t>
  </si>
  <si>
    <t>4. WiFi Networking - New Building</t>
  </si>
  <si>
    <t>REMARKS</t>
  </si>
  <si>
    <t>4. FINAL TOTAL (A + B)</t>
  </si>
  <si>
    <t>FINAL TOTAL ( 3 + 4)</t>
  </si>
  <si>
    <t>5. Public Address system-New Building</t>
  </si>
  <si>
    <t>Specifications</t>
  </si>
  <si>
    <t>QTY</t>
  </si>
  <si>
    <t>Active Components</t>
  </si>
  <si>
    <t>PA System</t>
  </si>
  <si>
    <t>16 Zone Voice Alarm controller with built-in USB, MP3, AM/FM player, SD Card and 16 zone paging station</t>
  </si>
  <si>
    <t>Nos</t>
  </si>
  <si>
    <t>Ahuja/Honeywell/Asquare</t>
  </si>
  <si>
    <t>Ceilling Speaker</t>
  </si>
  <si>
    <t xml:space="preserve"> 6W ceiling speaker with an excellent audio performance and aesthetic appealing enclosure. This speaker features a high sound pressure level and a wide frequency response and low distortion for high sound level suitable for speech and music reproduction.</t>
  </si>
  <si>
    <t>Wallmount Speaker</t>
  </si>
  <si>
    <t xml:space="preserve"> wall mount loudspeaker for general purpose applications. It is a full range loudspeaker for speech and music reproduction in shop, department stores school, office, stadium, hotels , restaurants and commercial buildings.</t>
  </si>
  <si>
    <t>Amplifier</t>
  </si>
  <si>
    <t>These commercial-grade power amplifiers efficiently deliver up to 240 watts of clean, reliable audio for the most demand-ing public address and voice alarm applications.</t>
  </si>
  <si>
    <t>Announcement Desk</t>
  </si>
  <si>
    <t>Rack</t>
  </si>
  <si>
    <t>TOTAL A</t>
  </si>
  <si>
    <t>Installation and commissioning</t>
  </si>
  <si>
    <t>Job</t>
  </si>
  <si>
    <t>Speaker</t>
  </si>
  <si>
    <t>Installation charges Speaker</t>
  </si>
  <si>
    <t>9U Network Rack-Installation</t>
  </si>
  <si>
    <t>Project</t>
  </si>
  <si>
    <t>TOTAL B</t>
  </si>
  <si>
    <t>FINAL TOTAL (A + B)</t>
  </si>
  <si>
    <t>6. Nurse Call System</t>
  </si>
  <si>
    <t>SR.</t>
  </si>
  <si>
    <t>DESCRIPTION</t>
  </si>
  <si>
    <t>PARTICULARS</t>
  </si>
  <si>
    <t>UNIT RATE</t>
  </si>
  <si>
    <t>AMOUNT</t>
  </si>
  <si>
    <t>Active + Passive</t>
  </si>
  <si>
    <t>BED UNIT</t>
  </si>
  <si>
    <t>Bed Unit With Call &amp; Reset Facility without toilet call facility</t>
  </si>
  <si>
    <t>Medisystem/Sidhant medical engineering/Digitech</t>
  </si>
  <si>
    <t>Bed Unit With Toilet Calling Facility with pool cord</t>
  </si>
  <si>
    <t>CONTROL UNIT+DISPLAY</t>
  </si>
  <si>
    <r>
      <rPr>
        <rFont val="Verdana"/>
        <color/>
        <sz val="11.0"/>
      </rPr>
      <t xml:space="preserve">Control Unit with 4 digit digital DISPLAY </t>
    </r>
    <r>
      <rPr>
        <rFont val="Verdana"/>
        <b/>
        <color rgb="FFFF0000"/>
        <sz val="11.0"/>
      </rPr>
      <t>up to 8 bed</t>
    </r>
  </si>
  <si>
    <r>
      <rPr>
        <rFont val="Verdana"/>
        <color/>
        <sz val="11.0"/>
      </rPr>
      <t xml:space="preserve">Control Unit with 4 digit digital DISPLAY up to </t>
    </r>
    <r>
      <rPr>
        <rFont val="Verdana"/>
        <b/>
        <color rgb="FFFF0000"/>
        <sz val="11.0"/>
      </rPr>
      <t>9-12 bed</t>
    </r>
  </si>
  <si>
    <r>
      <rPr>
        <rFont val="Verdana"/>
        <color/>
        <sz val="11.0"/>
      </rPr>
      <t xml:space="preserve">Control Unit with 4 digit digital DISPLAY up to </t>
    </r>
    <r>
      <rPr>
        <rFont val="Verdana"/>
        <b/>
        <color rgb="FFFF0000"/>
        <sz val="11.0"/>
      </rPr>
      <t>13-16 bed</t>
    </r>
  </si>
  <si>
    <r>
      <rPr>
        <rFont val="Verdana"/>
        <color/>
        <sz val="11.0"/>
      </rPr>
      <t xml:space="preserve">Control Unit with 4 digit digital DISPLAY </t>
    </r>
    <r>
      <rPr>
        <rFont val="Verdana"/>
        <b/>
        <color rgb="FFFF0000"/>
        <sz val="11.0"/>
      </rPr>
      <t>17 to 20 bed</t>
    </r>
  </si>
  <si>
    <t>2U Rack</t>
  </si>
  <si>
    <t>2U Rack for controller</t>
  </si>
  <si>
    <t>Inatallation</t>
  </si>
  <si>
    <t>Installation and Commissioning</t>
  </si>
  <si>
    <t>2U rack Instalation</t>
  </si>
  <si>
    <t>7. EPABX System-Analog+ Digital Ext.</t>
  </si>
  <si>
    <t>Active + Passive Components</t>
  </si>
  <si>
    <t>EPABX SYSTEM</t>
  </si>
  <si>
    <t>EPABX System Analog + Digital          2 PRI+ 350 Analog Ext+ 8 Digital expandable + PA interface</t>
  </si>
  <si>
    <t>Syntel Neos/NEC/Alcatel</t>
  </si>
  <si>
    <t>DIGITAL CONSOLE PHONE</t>
  </si>
  <si>
    <t xml:space="preserve">Digital Console 24 Key Phone for Recieption </t>
  </si>
  <si>
    <t>MDF BOX</t>
  </si>
  <si>
    <t>50*50 Pair MDF Box (New Building)-With Krone Module</t>
  </si>
  <si>
    <t>STD</t>
  </si>
  <si>
    <t>20*20 Pair MDF Box (Old Building)-With Krone Module</t>
  </si>
  <si>
    <t>200*200 Pair MDF Box (Old Building Connectivity)-With Krone Module</t>
  </si>
  <si>
    <t>500*500 Pair MDF Box (System End)-With Krone Module</t>
  </si>
  <si>
    <t>CABLE</t>
  </si>
  <si>
    <t>100 Pair Gellyfilled Unarmoured Telephone Cable</t>
  </si>
  <si>
    <t>Mtr</t>
  </si>
  <si>
    <t>Usha Martin/Finolex/V-Guard</t>
  </si>
  <si>
    <t>50 Pair Gellyfilled Unarmoured Telephone Cable</t>
  </si>
  <si>
    <t>20 Pair Gellyfilled Unarmoured Telephone Cable</t>
  </si>
  <si>
    <t>TELEPHONE INSTRUMENTS</t>
  </si>
  <si>
    <r>
      <rPr>
        <rFont val="Verdana"/>
        <color/>
        <sz val="11.0"/>
      </rPr>
      <t>Analogue telephone instrument</t>
    </r>
    <r>
      <rPr>
        <rFont val="Verdana"/>
        <color/>
        <sz val="11.0"/>
      </rPr>
      <t xml:space="preserve"> with line cord &amp; coil cord, without rosette</t>
    </r>
  </si>
  <si>
    <t>Panasonic/Beetel/Siemens</t>
  </si>
  <si>
    <t xml:space="preserve">I/O BOX </t>
  </si>
  <si>
    <t>Telephone I/O Box</t>
  </si>
  <si>
    <t>RACK</t>
  </si>
  <si>
    <t>Cat-6 UTP Cable for connectivity (system to system end MDF )</t>
  </si>
  <si>
    <t>D-Link/Digisol/Belden</t>
  </si>
  <si>
    <t>INSTALLATION</t>
  </si>
  <si>
    <t>500*500 Pair MDF-Installation</t>
  </si>
  <si>
    <t>200*200 Pair MDF-Installation</t>
  </si>
  <si>
    <t>50*50 Pair MDF-Installation</t>
  </si>
  <si>
    <t>20*20 Pair MDF-Installation</t>
  </si>
  <si>
    <t>LYING</t>
  </si>
  <si>
    <t>100 Pair Gellyfilled Unarmoured Telephone Cable-Lying</t>
  </si>
  <si>
    <t>50 Pair Gellyfilled Unarmoured Telephone Cable-Lying</t>
  </si>
  <si>
    <t>20 Pair Gellyfilled Unarmoured Telephone Cable-Lying</t>
  </si>
  <si>
    <t>I/O Box Installation</t>
  </si>
  <si>
    <t>MANAGEMENT</t>
  </si>
  <si>
    <t>9U Network rack -Installation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</si>
</sst>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₹-4009]\ #,##0"/>
  </numFmts>
  <fonts count="20">
    <font>
      <sz val="11.0"/>
      <color/>
      <name val="Arial"/>
      <scheme val="minor"/>
    </font>
    <font>
      <b/>
      <sz val="11.0"/>
      <color/>
      <name val="Verdana"/>
    </font>
    <font/>
    <font>
      <sz val="11.0"/>
      <color/>
      <name val="Verdana"/>
    </font>
    <font>
      <b/>
      <sz val="11.0"/>
      <color rgb="FF202124"/>
      <name val="Verdana"/>
    </font>
    <font>
      <b/>
      <sz val="11.0"/>
      <name val="Verdana"/>
    </font>
    <font>
      <b/>
      <sz val="11.0"/>
      <color rgb="FF953734"/>
      <name val="Verdana"/>
    </font>
    <font>
      <sz val="11.0"/>
      <name val="Verdana"/>
    </font>
    <font>
      <b/>
      <u/>
      <sz val="11.0"/>
      <color rgb="FFFF0000"/>
      <name val="Verdana"/>
    </font>
    <font>
      <b/>
      <u/>
      <sz val="11.0"/>
      <color rgb="FFFF0000"/>
      <name val="Verdana"/>
    </font>
    <font>
      <b/>
      <u/>
      <sz val="11.0"/>
      <color rgb="FFFF0000"/>
      <name val="Verdana"/>
    </font>
    <font>
      <b/>
      <sz val="11.0"/>
      <color rgb="FF000000"/>
      <name val="Verdana"/>
    </font>
    <font>
      <sz val="11.0"/>
      <color rgb="FF000000"/>
      <name val="Verdana"/>
    </font>
    <font>
      <b/>
      <sz val="11.0"/>
      <color rgb="FFFF0000"/>
      <name val="Verdana"/>
    </font>
    <font>
      <b/>
      <sz val="14.0"/>
      <color/>
      <name val="Verdana"/>
    </font>
    <font>
      <sz val="11.0"/>
      <color/>
      <name val="Calibri"/>
    </font>
    <font>
      <b/>
      <sz val="11.0"/>
      <name val="Calibri"/>
    </font>
    <font>
      <sz val="11.0"/>
      <name val="Calibri"/>
    </font>
    <font>
      <sz val="11.0"/>
      <color rgb="FFFF0000"/>
      <name val="Verdana"/>
    </font>
    <font>
      <b/>
      <sz val="11.0"/>
      <color rgb="FF00B050"/>
      <name val="Verdana"/>
    </font>
  </fonts>
  <fills count="7">
    <fill>
      <patternFill patternType="none"/>
    </fill>
    <fill>
      <patternFill patternType="lightGray"/>
    </fill>
    <fill>
      <patternFill patternType="solid">
        <fgColor rgb="FFF2DBDB"/>
        <bgColor rgb="FFF2DBDB"/>
      </patternFill>
    </fill>
    <fill>
      <patternFill patternType="solid">
        <fgColor rgb="FFB6DDE8"/>
        <bgColor rgb="FFB6DDE8"/>
      </patternFill>
    </fill>
    <fill>
      <patternFill patternType="solid">
        <fgColor rgb="FFCCC0D9"/>
        <bgColor rgb="FFCCC0D9"/>
      </patternFill>
    </fill>
    <fill>
      <patternFill patternType="solid">
        <fgColor rgb="FFFFFF00"/>
        <bgColor rgb="FFFFFF00"/>
      </patternFill>
    </fill>
    <fill>
      <patternFill patternType="solid">
        <fgColor rgb="FFE5B8B7"/>
        <bgColor rgb="FFE5B8B7"/>
      </patternFill>
    </fill>
  </fills>
  <borders count="32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3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3" numFmtId="3" xfId="0" applyAlignment="1" applyBorder="1" applyFont="1" applyNumberFormat="1">
      <alignment horizontal="right" vertical="center"/>
    </xf>
    <xf borderId="5" fillId="0" fontId="1" numFmtId="0" xfId="0" applyAlignment="1" applyBorder="1" applyFont="1">
      <alignment horizontal="left" vertical="center"/>
    </xf>
    <xf borderId="0" fillId="0" fontId="3" numFmtId="0" xfId="0" applyFont="1"/>
    <xf borderId="6" fillId="0" fontId="1" numFmtId="0" xfId="0" applyAlignment="1" applyBorder="1" applyFont="1">
      <alignment horizontal="left" shrinkToFit="0" vertical="center" wrapText="1"/>
    </xf>
    <xf borderId="7" fillId="0" fontId="2" numFmtId="0" xfId="0" applyBorder="1" applyFont="1"/>
    <xf borderId="8" fillId="0" fontId="2" numFmtId="0" xfId="0" applyBorder="1" applyFont="1"/>
    <xf borderId="9" fillId="0" fontId="3" numFmtId="3" xfId="0" applyAlignment="1" applyBorder="1" applyFont="1" applyNumberFormat="1">
      <alignment horizontal="right" vertical="center"/>
    </xf>
    <xf borderId="10" fillId="0" fontId="1" numFmtId="0" xfId="0" applyAlignment="1" applyBorder="1" applyFont="1">
      <alignment horizontal="left" vertical="center"/>
    </xf>
    <xf borderId="11" fillId="2" fontId="4" numFmtId="0" xfId="0" applyAlignment="1" applyBorder="1" applyFill="1" applyFont="1">
      <alignment horizontal="center" vertical="center"/>
    </xf>
    <xf borderId="12" fillId="0" fontId="2" numFmtId="0" xfId="0" applyBorder="1" applyFont="1"/>
    <xf borderId="13" fillId="0" fontId="2" numFmtId="0" xfId="0" applyBorder="1" applyFont="1"/>
    <xf borderId="14" fillId="3" fontId="1" numFmtId="0" xfId="0" applyAlignment="1" applyBorder="1" applyFill="1" applyFont="1">
      <alignment horizontal="center" shrinkToFit="0" vertical="center" wrapText="1"/>
    </xf>
    <xf borderId="15" fillId="3" fontId="1" numFmtId="0" xfId="0" applyAlignment="1" applyBorder="1" applyFont="1">
      <alignment horizontal="center" shrinkToFit="0" vertical="center" wrapText="1"/>
    </xf>
    <xf borderId="16" fillId="3" fontId="1" numFmtId="0" xfId="0" applyAlignment="1" applyBorder="1" applyFont="1">
      <alignment horizontal="center" shrinkToFit="0" vertical="center" wrapText="1"/>
    </xf>
    <xf borderId="17" fillId="0" fontId="2" numFmtId="0" xfId="0" applyBorder="1" applyFont="1"/>
    <xf borderId="18" fillId="0" fontId="2" numFmtId="0" xfId="0" applyBorder="1" applyFont="1"/>
    <xf borderId="19" fillId="0" fontId="5" numFmtId="2" xfId="0" applyAlignment="1" applyBorder="1" applyFont="1" applyNumberFormat="1">
      <alignment horizontal="center" shrinkToFit="0" vertical="center" wrapText="1"/>
    </xf>
    <xf borderId="9" fillId="0" fontId="5" numFmtId="2" xfId="0" applyAlignment="1" applyBorder="1" applyFont="1" applyNumberFormat="1">
      <alignment horizontal="left" vertical="center"/>
    </xf>
    <xf borderId="20" fillId="0" fontId="5" numFmtId="2" xfId="0" applyAlignment="1" applyBorder="1" applyFont="1" applyNumberFormat="1">
      <alignment horizontal="center" shrinkToFit="0" vertical="center" wrapText="1"/>
    </xf>
    <xf borderId="10" fillId="0" fontId="1" numFmtId="0" xfId="0" applyAlignment="1" applyBorder="1" applyFont="1">
      <alignment horizontal="center" vertical="center"/>
    </xf>
    <xf borderId="19" fillId="0" fontId="5" numFmtId="2" xfId="0" applyAlignment="1" applyBorder="1" applyFont="1" applyNumberFormat="1">
      <alignment horizontal="center" vertical="top"/>
    </xf>
    <xf borderId="20" fillId="0" fontId="6" numFmtId="2" xfId="0" applyAlignment="1" applyBorder="1" applyFont="1" applyNumberFormat="1">
      <alignment horizontal="left" vertical="center"/>
    </xf>
    <xf borderId="10" fillId="0" fontId="3" numFmtId="0" xfId="0" applyAlignment="1" applyBorder="1" applyFont="1">
      <alignment horizontal="center" vertical="center"/>
    </xf>
    <xf borderId="19" fillId="0" fontId="5" numFmtId="1" xfId="0" applyAlignment="1" applyBorder="1" applyFont="1" applyNumberFormat="1">
      <alignment horizontal="center" vertical="center"/>
    </xf>
    <xf borderId="9" fillId="0" fontId="1" numFmtId="0" xfId="0" applyAlignment="1" applyBorder="1" applyFont="1">
      <alignment horizontal="left" shrinkToFit="0" vertical="center" wrapText="1"/>
    </xf>
    <xf borderId="20" fillId="0" fontId="5" numFmtId="164" xfId="0" applyAlignment="1" applyBorder="1" applyFont="1" applyNumberFormat="1">
      <alignment horizontal="center" shrinkToFit="0" vertical="center" wrapText="1"/>
    </xf>
    <xf borderId="10" fillId="0" fontId="1" numFmtId="9" xfId="0" applyAlignment="1" applyBorder="1" applyFont="1" applyNumberFormat="1">
      <alignment horizontal="center" vertical="center"/>
    </xf>
    <xf borderId="19" fillId="0" fontId="7" numFmtId="1" xfId="0" applyAlignment="1" applyBorder="1" applyFont="1" applyNumberFormat="1">
      <alignment horizontal="center" vertical="center"/>
    </xf>
    <xf borderId="21" fillId="0" fontId="3" numFmtId="0" xfId="0" applyBorder="1" applyFont="1"/>
    <xf borderId="7" fillId="0" fontId="3" numFmtId="0" xfId="0" applyAlignment="1" applyBorder="1" applyFont="1">
      <alignment horizontal="center"/>
    </xf>
    <xf borderId="22" fillId="0" fontId="3" numFmtId="0" xfId="0" applyAlignment="1" applyBorder="1" applyFont="1">
      <alignment horizontal="center" vertical="center"/>
    </xf>
    <xf borderId="6" fillId="4" fontId="5" numFmtId="1" xfId="0" applyAlignment="1" applyBorder="1" applyFill="1" applyFont="1" applyNumberFormat="1">
      <alignment horizontal="center" vertical="center"/>
    </xf>
    <xf borderId="20" fillId="4" fontId="5" numFmtId="164" xfId="0" applyAlignment="1" applyBorder="1" applyFont="1" applyNumberFormat="1">
      <alignment horizontal="center" shrinkToFit="0" vertical="center" wrapText="1"/>
    </xf>
    <xf borderId="0" fillId="0" fontId="3" numFmtId="164" xfId="0" applyFont="1" applyNumberFormat="1"/>
    <xf borderId="22" fillId="0" fontId="3" numFmtId="0" xfId="0" applyBorder="1" applyFont="1"/>
    <xf borderId="23" fillId="0" fontId="8" numFmtId="0" xfId="0" applyAlignment="1" applyBorder="1" applyFont="1">
      <alignment shrinkToFit="0" vertical="center" wrapText="1"/>
    </xf>
    <xf borderId="24" fillId="0" fontId="2" numFmtId="0" xfId="0" applyBorder="1" applyFont="1"/>
    <xf borderId="25" fillId="0" fontId="2" numFmtId="0" xfId="0" applyBorder="1" applyFont="1"/>
    <xf borderId="24" fillId="0" fontId="9" numFmtId="0" xfId="0" applyAlignment="1" applyBorder="1" applyFont="1">
      <alignment shrinkToFit="0" vertical="center" wrapText="1"/>
    </xf>
    <xf borderId="25" fillId="0" fontId="10" numFmtId="0" xfId="0" applyAlignment="1" applyBorder="1" applyFont="1">
      <alignment shrinkToFit="0" vertical="center" wrapText="1"/>
    </xf>
    <xf borderId="19" fillId="0" fontId="11" numFmtId="0" xfId="0" applyAlignment="1" applyBorder="1" applyFont="1">
      <alignment shrinkToFit="0" vertical="center" wrapText="1"/>
    </xf>
    <xf borderId="9" fillId="0" fontId="11" numFmtId="0" xfId="0" applyAlignment="1" applyBorder="1" applyFont="1">
      <alignment shrinkToFit="0" vertical="center" wrapText="1"/>
    </xf>
    <xf borderId="9" fillId="0" fontId="12" numFmtId="0" xfId="0" applyAlignment="1" applyBorder="1" applyFont="1">
      <alignment shrinkToFit="0" vertical="center" wrapText="1"/>
    </xf>
    <xf borderId="10" fillId="0" fontId="12" numFmtId="0" xfId="0" applyAlignment="1" applyBorder="1" applyFont="1">
      <alignment shrinkToFit="0" vertical="center" wrapText="1"/>
    </xf>
    <xf borderId="19" fillId="0" fontId="12" numFmtId="0" xfId="0" applyAlignment="1" applyBorder="1" applyFont="1">
      <alignment horizontal="center" shrinkToFit="0" vertical="center" wrapText="1"/>
    </xf>
    <xf borderId="26" fillId="0" fontId="12" numFmtId="9" xfId="0" applyAlignment="1" applyBorder="1" applyFont="1" applyNumberFormat="1">
      <alignment horizontal="center" vertical="center"/>
    </xf>
    <xf borderId="10" fillId="0" fontId="12" numFmtId="164" xfId="0" applyAlignment="1" applyBorder="1" applyFont="1" applyNumberFormat="1">
      <alignment horizontal="center" shrinkToFit="0" vertical="center" wrapText="1"/>
    </xf>
    <xf borderId="9" fillId="0" fontId="12" numFmtId="0" xfId="0" applyAlignment="1" applyBorder="1" applyFont="1">
      <alignment shrinkToFit="0" vertical="top" wrapText="1"/>
    </xf>
    <xf borderId="9" fillId="0" fontId="12" numFmtId="0" xfId="0" applyAlignment="1" applyBorder="1" applyFont="1">
      <alignment horizontal="center" shrinkToFit="0" vertical="center" wrapText="1"/>
    </xf>
    <xf borderId="9" fillId="0" fontId="13" numFmtId="0" xfId="0" applyAlignment="1" applyBorder="1" applyFont="1">
      <alignment vertical="center"/>
    </xf>
    <xf borderId="26" fillId="0" fontId="13" numFmtId="9" xfId="0" applyAlignment="1" applyBorder="1" applyFont="1" applyNumberFormat="1">
      <alignment horizontal="center" vertical="center"/>
    </xf>
    <xf borderId="9" fillId="0" fontId="13" numFmtId="0" xfId="0" applyAlignment="1" applyBorder="1" applyFont="1">
      <alignment shrinkToFit="0" vertical="center" wrapText="1"/>
    </xf>
    <xf borderId="10" fillId="0" fontId="13" numFmtId="164" xfId="0" applyAlignment="1" applyBorder="1" applyFont="1" applyNumberFormat="1">
      <alignment horizontal="center" shrinkToFit="0" vertical="center" wrapText="1"/>
    </xf>
    <xf borderId="9" fillId="0" fontId="7" numFmtId="0" xfId="0" applyAlignment="1" applyBorder="1" applyFont="1">
      <alignment vertical="center"/>
    </xf>
    <xf borderId="10" fillId="0" fontId="12" numFmtId="0" xfId="0" applyAlignment="1" applyBorder="1" applyFont="1">
      <alignment horizontal="center" shrinkToFit="0" vertical="center" wrapText="1"/>
    </xf>
    <xf borderId="19" fillId="0" fontId="7" numFmtId="0" xfId="0" applyAlignment="1" applyBorder="1" applyFont="1">
      <alignment horizontal="center" shrinkToFit="0" vertical="center" wrapText="1"/>
    </xf>
    <xf borderId="10" fillId="0" fontId="13" numFmtId="0" xfId="0" applyAlignment="1" applyBorder="1" applyFont="1">
      <alignment shrinkToFit="0" vertical="center" wrapText="1"/>
    </xf>
    <xf borderId="19" fillId="0" fontId="3" numFmtId="0" xfId="0" applyAlignment="1" applyBorder="1" applyFont="1">
      <alignment horizontal="center"/>
    </xf>
    <xf borderId="9" fillId="0" fontId="3" numFmtId="0" xfId="0" applyBorder="1" applyFont="1"/>
    <xf borderId="9" fillId="0" fontId="3" numFmtId="0" xfId="0" applyAlignment="1" applyBorder="1" applyFont="1">
      <alignment horizontal="center"/>
    </xf>
    <xf borderId="9" fillId="0" fontId="1" numFmtId="0" xfId="0" applyAlignment="1" applyBorder="1" applyFont="1">
      <alignment vertical="center"/>
    </xf>
    <xf borderId="10" fillId="0" fontId="1" numFmtId="0" xfId="0" applyAlignment="1" applyBorder="1" applyFont="1">
      <alignment vertical="center"/>
    </xf>
    <xf borderId="27" fillId="0" fontId="3" numFmtId="0" xfId="0" applyBorder="1" applyFont="1"/>
    <xf borderId="28" fillId="0" fontId="3" numFmtId="0" xfId="0" applyBorder="1" applyFont="1"/>
    <xf borderId="28" fillId="0" fontId="3" numFmtId="0" xfId="0" applyAlignment="1" applyBorder="1" applyFont="1">
      <alignment horizontal="center" vertical="center"/>
    </xf>
    <xf borderId="29" fillId="0" fontId="3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  <xf borderId="20" fillId="5" fontId="14" numFmtId="0" xfId="0" applyAlignment="1" applyBorder="1" applyFill="1" applyFont="1">
      <alignment horizontal="left" vertical="center"/>
    </xf>
    <xf borderId="0" fillId="0" fontId="15" numFmtId="0" xfId="0" applyAlignment="1" applyFont="1">
      <alignment vertical="top"/>
    </xf>
    <xf borderId="9" fillId="3" fontId="5" numFmtId="0" xfId="0" applyAlignment="1" applyBorder="1" applyFont="1">
      <alignment horizontal="center" shrinkToFit="0" vertical="center" wrapText="1"/>
    </xf>
    <xf borderId="9" fillId="3" fontId="5" numFmtId="0" xfId="0" applyAlignment="1" applyBorder="1" applyFont="1">
      <alignment horizontal="left" shrinkToFit="0" vertical="center" wrapText="1"/>
    </xf>
    <xf borderId="0" fillId="0" fontId="15" numFmtId="0" xfId="0" applyAlignment="1" applyFont="1">
      <alignment vertical="center"/>
    </xf>
    <xf borderId="20" fillId="3" fontId="5" numFmtId="0" xfId="0" applyAlignment="1" applyBorder="1" applyFont="1">
      <alignment horizontal="left" shrinkToFit="0" vertical="center" wrapText="1"/>
    </xf>
    <xf borderId="9" fillId="0" fontId="5" numFmtId="0" xfId="0" applyAlignment="1" applyBorder="1" applyFont="1">
      <alignment horizontal="center" shrinkToFit="0" vertical="center" wrapText="1"/>
    </xf>
    <xf borderId="9" fillId="0" fontId="7" numFmtId="0" xfId="0" applyAlignment="1" applyBorder="1" applyFont="1">
      <alignment horizontal="center" vertical="center"/>
    </xf>
    <xf borderId="9" fillId="0" fontId="7" numFmtId="0" xfId="0" applyAlignment="1" applyBorder="1" applyFont="1">
      <alignment shrinkToFit="0" vertical="center" wrapText="1"/>
    </xf>
    <xf borderId="9" fillId="0" fontId="5" numFmtId="0" xfId="0" applyAlignment="1" applyBorder="1" applyFont="1">
      <alignment horizontal="center" shrinkToFit="0" vertical="center" wrapText="1"/>
    </xf>
    <xf borderId="20" fillId="6" fontId="5" numFmtId="0" xfId="0" applyAlignment="1" applyBorder="1" applyFill="1" applyFont="1">
      <alignment horizontal="center" shrinkToFit="0" vertical="center" wrapText="1"/>
    </xf>
    <xf borderId="9" fillId="6" fontId="5" numFmtId="0" xfId="0" applyAlignment="1" applyBorder="1" applyFont="1">
      <alignment horizontal="center" vertical="center"/>
    </xf>
    <xf borderId="9" fillId="6" fontId="7" numFmtId="0" xfId="0" applyAlignment="1" applyBorder="1" applyFont="1">
      <alignment horizontal="center" vertical="center"/>
    </xf>
    <xf borderId="9" fillId="6" fontId="5" numFmtId="0" xfId="0" applyAlignment="1" applyBorder="1" applyFont="1">
      <alignment horizontal="center" shrinkToFit="0" vertical="center" wrapText="1"/>
    </xf>
    <xf borderId="9" fillId="0" fontId="7" numFmtId="1" xfId="0" applyAlignment="1" applyBorder="1" applyFont="1" applyNumberFormat="1">
      <alignment horizontal="center" vertical="center"/>
    </xf>
    <xf borderId="9" fillId="0" fontId="3" numFmtId="0" xfId="0" applyAlignment="1" applyBorder="1" applyFont="1">
      <alignment horizontal="left" shrinkToFit="0" vertical="center" wrapText="1"/>
    </xf>
    <xf borderId="20" fillId="0" fontId="13" numFmtId="0" xfId="0" applyAlignment="1" applyBorder="1" applyFont="1">
      <alignment horizontal="center" vertical="center"/>
    </xf>
    <xf borderId="9" fillId="0" fontId="13" numFmtId="0" xfId="0" applyAlignment="1" applyBorder="1" applyFont="1">
      <alignment horizontal="center" vertical="center"/>
    </xf>
    <xf borderId="0" fillId="0" fontId="15" numFmtId="0" xfId="0" applyAlignment="1" applyFont="1">
      <alignment shrinkToFit="0" vertical="center" wrapText="1"/>
    </xf>
    <xf borderId="0" fillId="0" fontId="15" numFmtId="0" xfId="0" applyAlignment="1" applyFont="1">
      <alignment horizontal="center" shrinkToFit="0" vertical="center" wrapText="1"/>
    </xf>
    <xf borderId="0" fillId="0" fontId="15" numFmtId="0" xfId="0" applyAlignment="1" applyFont="1">
      <alignment horizontal="center" vertical="center"/>
    </xf>
    <xf borderId="9" fillId="0" fontId="5" numFmtId="0" xfId="0" applyAlignment="1" applyBorder="1" applyFont="1">
      <alignment shrinkToFit="0" vertical="top" wrapText="1"/>
    </xf>
    <xf borderId="9" fillId="6" fontId="16" numFmtId="0" xfId="0" applyAlignment="1" applyBorder="1" applyFont="1">
      <alignment vertical="center"/>
    </xf>
    <xf borderId="9" fillId="0" fontId="5" numFmtId="0" xfId="0" applyAlignment="1" applyBorder="1" applyFont="1">
      <alignment shrinkToFit="0" vertical="center" wrapText="1"/>
    </xf>
    <xf borderId="9" fillId="0" fontId="16" numFmtId="0" xfId="0" applyAlignment="1" applyBorder="1" applyFont="1">
      <alignment vertical="center"/>
    </xf>
    <xf borderId="9" fillId="6" fontId="7" numFmtId="0" xfId="0" applyAlignment="1" applyBorder="1" applyFont="1">
      <alignment shrinkToFit="0" vertical="center" wrapText="1"/>
    </xf>
    <xf borderId="9" fillId="6" fontId="5" numFmtId="0" xfId="0" applyAlignment="1" applyBorder="1" applyFont="1">
      <alignment shrinkToFit="0" vertical="top" wrapText="1"/>
    </xf>
    <xf borderId="0" fillId="0" fontId="17" numFmtId="0" xfId="0" applyFont="1"/>
    <xf borderId="9" fillId="0" fontId="5" numFmtId="0" xfId="0" applyAlignment="1" applyBorder="1" applyFont="1">
      <alignment horizontal="center" shrinkToFit="0" vertical="top" wrapText="1"/>
    </xf>
    <xf borderId="9" fillId="6" fontId="16" numFmtId="0" xfId="0" applyAlignment="1" applyBorder="1" applyFont="1">
      <alignment horizontal="center"/>
    </xf>
    <xf borderId="9" fillId="0" fontId="16" numFmtId="0" xfId="0" applyAlignment="1" applyBorder="1" applyFont="1">
      <alignment horizontal="center"/>
    </xf>
    <xf borderId="9" fillId="6" fontId="5" numFmtId="0" xfId="0" applyAlignment="1" applyBorder="1" applyFont="1">
      <alignment shrinkToFit="0" vertical="center" wrapText="1"/>
    </xf>
    <xf borderId="0" fillId="0" fontId="13" numFmtId="0" xfId="0" applyAlignment="1" applyFont="1">
      <alignment horizontal="center" vertical="center"/>
    </xf>
    <xf borderId="0" fillId="0" fontId="17" numFmtId="0" xfId="0" applyAlignment="1" applyFont="1">
      <alignment horizontal="center"/>
    </xf>
    <xf borderId="0" fillId="0" fontId="1" numFmtId="0" xfId="0" applyAlignment="1" applyFont="1">
      <alignment vertical="center"/>
    </xf>
    <xf borderId="9" fillId="0" fontId="17" numFmtId="0" xfId="0" applyAlignment="1" applyBorder="1" applyFont="1">
      <alignment horizontal="center"/>
    </xf>
    <xf borderId="0" fillId="0" fontId="18" numFmtId="0" xfId="0" applyFont="1"/>
    <xf borderId="9" fillId="0" fontId="1" numFmtId="0" xfId="0" applyAlignment="1" applyBorder="1" applyFont="1">
      <alignment horizontal="center" shrinkToFit="0" vertical="center" wrapText="1"/>
    </xf>
    <xf borderId="9" fillId="0" fontId="7" numFmtId="0" xfId="0" applyAlignment="1" applyBorder="1" applyFont="1">
      <alignment horizontal="center" shrinkToFit="0" vertical="center" wrapText="1"/>
    </xf>
    <xf borderId="9" fillId="0" fontId="3" numFmtId="0" xfId="0" applyAlignment="1" applyBorder="1" applyFont="1">
      <alignment horizontal="center" vertical="center"/>
    </xf>
    <xf borderId="9" fillId="0" fontId="3" numFmtId="0" xfId="0" applyAlignment="1" applyBorder="1" applyFont="1">
      <alignment horizontal="left" vertical="center"/>
    </xf>
    <xf borderId="9" fillId="0" fontId="3" numFmtId="0" xfId="0" applyAlignment="1" applyBorder="1" applyFont="1">
      <alignment shrinkToFit="0" vertical="center" wrapText="1"/>
    </xf>
    <xf borderId="20" fillId="0" fontId="3" numFmtId="0" xfId="0" applyAlignment="1" applyBorder="1" applyFont="1">
      <alignment horizontal="center" vertical="center"/>
    </xf>
    <xf borderId="9" fillId="0" fontId="5" numFmtId="0" xfId="0" applyAlignment="1" applyBorder="1" applyFont="1">
      <alignment horizontal="left" shrinkToFit="0" vertical="center" wrapText="1"/>
    </xf>
    <xf borderId="20" fillId="6" fontId="1" numFmtId="0" xfId="0" applyAlignment="1" applyBorder="1" applyFont="1">
      <alignment horizontal="center" shrinkToFit="0" vertical="center" wrapText="1"/>
    </xf>
    <xf borderId="9" fillId="6" fontId="1" numFmtId="0" xfId="0" applyAlignment="1" applyBorder="1" applyFont="1">
      <alignment horizontal="center" vertical="center"/>
    </xf>
    <xf borderId="30" fillId="6" fontId="3" numFmtId="0" xfId="0" applyAlignment="1" applyBorder="1" applyFont="1">
      <alignment horizontal="center" vertical="center"/>
    </xf>
    <xf borderId="9" fillId="6" fontId="7" numFmtId="0" xfId="0" applyAlignment="1" applyBorder="1" applyFont="1">
      <alignment horizontal="left" vertical="center"/>
    </xf>
    <xf borderId="9" fillId="0" fontId="7" numFmtId="0" xfId="0" applyAlignment="1" applyBorder="1" applyFont="1">
      <alignment horizontal="left" shrinkToFit="0" vertical="center" wrapText="1"/>
    </xf>
    <xf borderId="20" fillId="6" fontId="1" numFmtId="0" xfId="0" applyAlignment="1" applyBorder="1" applyFont="1">
      <alignment horizontal="center" vertical="center"/>
    </xf>
    <xf borderId="30" fillId="6" fontId="1" numFmtId="0" xfId="0" applyAlignment="1" applyBorder="1" applyFont="1">
      <alignment horizontal="center" vertical="center"/>
    </xf>
    <xf borderId="9" fillId="0" fontId="15" numFmtId="0" xfId="0" applyAlignment="1" applyBorder="1" applyFont="1">
      <alignment vertical="center"/>
    </xf>
    <xf borderId="9" fillId="0" fontId="7" numFmtId="0" xfId="0" applyAlignment="1" applyBorder="1" applyFont="1">
      <alignment horizontal="left" vertical="center"/>
    </xf>
    <xf borderId="0" fillId="0" fontId="15" numFmtId="0" xfId="0" applyAlignment="1" applyFont="1">
      <alignment horizontal="left" vertical="center"/>
    </xf>
    <xf borderId="0" fillId="0" fontId="7" numFmtId="0" xfId="0" applyAlignment="1" applyFont="1">
      <alignment vertical="center"/>
    </xf>
    <xf borderId="31" fillId="0" fontId="1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vertical="center"/>
    </xf>
    <xf borderId="9" fillId="0" fontId="1" numFmtId="0" xfId="0" applyAlignment="1" applyBorder="1" applyFont="1">
      <alignment horizontal="center" vertical="center"/>
    </xf>
    <xf borderId="9" fillId="0" fontId="19" numFmtId="0" xfId="0" applyAlignment="1" applyBorder="1" applyFont="1">
      <alignment shrinkToFit="0" vertical="center" wrapText="1"/>
    </xf>
    <xf borderId="9" fillId="6" fontId="3" numFmtId="0" xfId="0" applyAlignment="1" applyBorder="1" applyFont="1">
      <alignment horizontal="center" vertical="center"/>
    </xf>
    <xf borderId="9" fillId="6" fontId="19" numFmtId="0" xfId="0" applyAlignment="1" applyBorder="1" applyFont="1">
      <alignment shrinkToFit="0" vertical="center" wrapText="1"/>
    </xf>
    <xf borderId="9" fillId="0" fontId="3" numFmtId="0" xfId="0" applyAlignment="1" applyBorder="1" applyFont="1">
      <alignment vertical="center"/>
    </xf>
    <xf borderId="0" fillId="0" fontId="3" numFmtId="0" xfId="0" applyAlignment="1" applyFont="1">
      <alignment horizontal="center"/>
    </xf>
    <xf borderId="9" fillId="6" fontId="7" numFmtId="0" xfId="0" applyAlignment="1" applyBorder="1" applyFont="1">
      <alignment vertical="center"/>
    </xf>
    <xf borderId="0" fillId="0" fontId="3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86"/>
    <col customWidth="1" min="2" max="2" width="40.86"/>
    <col customWidth="1" min="3" max="3" width="16.86"/>
    <col customWidth="1" min="4" max="4" width="8.57"/>
    <col customWidth="1" min="5" max="5" width="29.86"/>
    <col customWidth="1" min="6" max="6" width="9.14"/>
    <col customWidth="1" min="7" max="11" width="8.71"/>
  </cols>
  <sheetData>
    <row r="1" ht="31.5" customHeight="1">
      <c r="A1" s="1" t="s">
        <v>0</v>
      </c>
      <c r="B1" s="2"/>
      <c r="C1" s="3"/>
      <c r="D1" s="4"/>
      <c r="E1" s="5" t="s">
        <v>1</v>
      </c>
      <c r="F1" s="6"/>
      <c r="G1" s="6"/>
      <c r="H1" s="6"/>
      <c r="I1" s="6"/>
      <c r="J1" s="6"/>
      <c r="K1" s="6"/>
    </row>
    <row r="2" ht="44.25" customHeight="1">
      <c r="A2" s="7" t="s">
        <v>2</v>
      </c>
      <c r="B2" s="8"/>
      <c r="C2" s="9"/>
      <c r="D2" s="10"/>
      <c r="E2" s="11" t="s">
        <v>3</v>
      </c>
      <c r="F2" s="6"/>
      <c r="G2" s="6"/>
      <c r="H2" s="6"/>
      <c r="I2" s="6"/>
      <c r="J2" s="6"/>
      <c r="K2" s="6"/>
    </row>
    <row r="3" ht="21.0" customHeight="1">
      <c r="A3" s="12" t="s">
        <v>4</v>
      </c>
      <c r="B3" s="13"/>
      <c r="C3" s="13"/>
      <c r="D3" s="13"/>
      <c r="E3" s="14"/>
      <c r="F3" s="6"/>
      <c r="G3" s="6"/>
      <c r="H3" s="6"/>
      <c r="I3" s="6"/>
      <c r="J3" s="6"/>
      <c r="K3" s="6"/>
    </row>
    <row r="4" ht="14.25" customHeight="1">
      <c r="A4" s="15" t="s">
        <v>5</v>
      </c>
      <c r="B4" s="16" t="s">
        <v>6</v>
      </c>
      <c r="C4" s="17" t="s">
        <v>7</v>
      </c>
      <c r="D4" s="18"/>
      <c r="E4" s="19"/>
      <c r="F4" s="6"/>
      <c r="G4" s="6"/>
      <c r="H4" s="6"/>
      <c r="I4" s="6"/>
      <c r="J4" s="6"/>
      <c r="K4" s="6"/>
    </row>
    <row r="5" ht="43.5" customHeight="1">
      <c r="A5" s="20" t="s">
        <v>8</v>
      </c>
      <c r="B5" s="21" t="s">
        <v>9</v>
      </c>
      <c r="C5" s="22" t="s">
        <v>10</v>
      </c>
      <c r="D5" s="9"/>
      <c r="E5" s="23" t="s">
        <v>11</v>
      </c>
      <c r="F5" s="6"/>
      <c r="G5" s="6"/>
      <c r="H5" s="6"/>
      <c r="I5" s="6"/>
      <c r="J5" s="6"/>
      <c r="K5" s="6"/>
    </row>
    <row r="6" ht="22.5" customHeight="1">
      <c r="A6" s="24"/>
      <c r="B6" s="25" t="s">
        <v>12</v>
      </c>
      <c r="C6" s="8"/>
      <c r="D6" s="9"/>
      <c r="E6" s="26"/>
      <c r="F6" s="6"/>
      <c r="G6" s="6"/>
      <c r="H6" s="6"/>
      <c r="I6" s="6"/>
      <c r="J6" s="6"/>
      <c r="K6" s="6"/>
    </row>
    <row r="7" ht="14.25" customHeight="1">
      <c r="A7" s="27">
        <v>1.0</v>
      </c>
      <c r="B7" s="28" t="s">
        <v>13</v>
      </c>
      <c r="C7" s="29" t="str">
        <f>'Networking - New Building'!G53</f>
        <v>₹ 0</v>
      </c>
      <c r="D7" s="9"/>
      <c r="E7" s="30" t="s">
        <v>14</v>
      </c>
      <c r="F7" s="6"/>
      <c r="G7" s="6"/>
      <c r="H7" s="6"/>
      <c r="I7" s="6"/>
      <c r="J7" s="6"/>
      <c r="K7" s="6"/>
    </row>
    <row r="8" ht="14.25" customHeight="1">
      <c r="A8" s="27"/>
      <c r="B8" s="28"/>
      <c r="C8" s="29"/>
      <c r="D8" s="9"/>
      <c r="E8" s="23"/>
      <c r="F8" s="6"/>
      <c r="G8" s="6"/>
      <c r="H8" s="6"/>
      <c r="I8" s="6"/>
      <c r="J8" s="6"/>
      <c r="K8" s="6"/>
    </row>
    <row r="9" ht="14.25" customHeight="1">
      <c r="A9" s="27">
        <v>2.0</v>
      </c>
      <c r="B9" s="28" t="s">
        <v>15</v>
      </c>
      <c r="C9" s="29" t="str">
        <f>'Networking - Old Building'!G27</f>
        <v>₹ 0</v>
      </c>
      <c r="D9" s="9"/>
      <c r="E9" s="30" t="s">
        <v>14</v>
      </c>
      <c r="F9" s="6"/>
      <c r="G9" s="6"/>
      <c r="H9" s="6"/>
      <c r="I9" s="6"/>
      <c r="J9" s="6"/>
      <c r="K9" s="6"/>
    </row>
    <row r="10" ht="14.25" customHeight="1">
      <c r="A10" s="27"/>
      <c r="B10" s="28"/>
      <c r="C10" s="29"/>
      <c r="D10" s="9"/>
      <c r="E10" s="30"/>
      <c r="F10" s="6"/>
      <c r="G10" s="6"/>
      <c r="H10" s="6"/>
      <c r="I10" s="6"/>
      <c r="J10" s="6"/>
      <c r="K10" s="6"/>
    </row>
    <row r="11" ht="14.25" customHeight="1">
      <c r="A11" s="27" t="s">
        <v>16</v>
      </c>
      <c r="B11" s="28" t="s">
        <v>17</v>
      </c>
      <c r="C11" s="29" t="str">
        <f>'WiFi - New + Old Building'!G41</f>
        <v>₹ 0</v>
      </c>
      <c r="D11" s="9"/>
      <c r="E11" s="30" t="s">
        <v>14</v>
      </c>
      <c r="F11" s="6"/>
      <c r="G11" s="6"/>
      <c r="H11" s="6"/>
      <c r="I11" s="6"/>
      <c r="J11" s="6"/>
      <c r="K11" s="6"/>
    </row>
    <row r="12" ht="14.25" customHeight="1">
      <c r="A12" s="27"/>
      <c r="B12" s="28"/>
      <c r="C12" s="29"/>
      <c r="D12" s="9"/>
      <c r="E12" s="23"/>
      <c r="F12" s="6"/>
      <c r="G12" s="6"/>
      <c r="H12" s="6"/>
      <c r="I12" s="6"/>
      <c r="J12" s="6"/>
      <c r="K12" s="6"/>
    </row>
    <row r="13" ht="14.25" customHeight="1">
      <c r="A13" s="27">
        <v>5.0</v>
      </c>
      <c r="B13" s="28" t="s">
        <v>18</v>
      </c>
      <c r="C13" s="29" t="str">
        <f>'PA SYS BOQ'!G17</f>
        <v>₹ 0</v>
      </c>
      <c r="D13" s="9"/>
      <c r="E13" s="30" t="s">
        <v>14</v>
      </c>
      <c r="F13" s="6"/>
      <c r="G13" s="6"/>
      <c r="H13" s="6"/>
      <c r="I13" s="6"/>
      <c r="J13" s="6"/>
      <c r="K13" s="6"/>
    </row>
    <row r="14" ht="14.25" customHeight="1">
      <c r="A14" s="31"/>
      <c r="B14" s="28"/>
      <c r="C14" s="29"/>
      <c r="D14" s="9"/>
      <c r="E14" s="23"/>
      <c r="F14" s="6"/>
      <c r="G14" s="6"/>
      <c r="H14" s="6"/>
      <c r="I14" s="6"/>
      <c r="J14" s="6"/>
      <c r="K14" s="6"/>
    </row>
    <row r="15" ht="14.25" customHeight="1">
      <c r="A15" s="27">
        <v>6.0</v>
      </c>
      <c r="B15" s="28" t="s">
        <v>19</v>
      </c>
      <c r="C15" s="29" t="str">
        <f>'NURSE CALL SYS'!G17</f>
        <v>₹ 0</v>
      </c>
      <c r="D15" s="9"/>
      <c r="E15" s="30" t="s">
        <v>14</v>
      </c>
      <c r="F15" s="6"/>
      <c r="G15" s="6"/>
      <c r="H15" s="6"/>
      <c r="I15" s="6"/>
      <c r="J15" s="6"/>
      <c r="K15" s="6"/>
    </row>
    <row r="16" ht="14.25" customHeight="1">
      <c r="A16" s="31"/>
      <c r="B16" s="28"/>
      <c r="C16" s="29"/>
      <c r="D16" s="9"/>
      <c r="E16" s="23"/>
      <c r="F16" s="6"/>
      <c r="G16" s="6"/>
      <c r="H16" s="6"/>
      <c r="I16" s="6"/>
      <c r="J16" s="6"/>
      <c r="K16" s="6"/>
    </row>
    <row r="17" ht="14.25" customHeight="1">
      <c r="A17" s="27">
        <v>7.0</v>
      </c>
      <c r="B17" s="28" t="s">
        <v>20</v>
      </c>
      <c r="C17" s="29" t="str">
        <f>'EPABX SYSTEM'!G31</f>
        <v>₹ 0</v>
      </c>
      <c r="D17" s="9"/>
      <c r="E17" s="30" t="s">
        <v>14</v>
      </c>
      <c r="F17" s="6"/>
      <c r="G17" s="6"/>
      <c r="H17" s="6"/>
      <c r="I17" s="6"/>
      <c r="J17" s="6"/>
      <c r="K17" s="6"/>
    </row>
    <row r="18" ht="14.25" customHeight="1">
      <c r="A18" s="32"/>
      <c r="B18" s="6"/>
      <c r="C18" s="33"/>
      <c r="D18" s="8"/>
      <c r="E18" s="34"/>
      <c r="F18" s="6"/>
      <c r="G18" s="6"/>
      <c r="H18" s="6"/>
      <c r="I18" s="6"/>
      <c r="J18" s="6"/>
      <c r="K18" s="6"/>
    </row>
    <row r="19" ht="14.25" customHeight="1">
      <c r="A19" s="27"/>
      <c r="B19" s="28"/>
      <c r="C19" s="29"/>
      <c r="D19" s="9"/>
      <c r="E19" s="26"/>
      <c r="F19" s="6"/>
      <c r="G19" s="6"/>
      <c r="H19" s="6"/>
      <c r="I19" s="6"/>
      <c r="J19" s="6"/>
      <c r="K19" s="6"/>
    </row>
    <row r="20" ht="14.25" customHeight="1">
      <c r="A20" s="35" t="s">
        <v>21</v>
      </c>
      <c r="B20" s="9"/>
      <c r="C20" s="36" t="str">
        <f>SUM(C7:C19)</f>
        <v>₹ 0</v>
      </c>
      <c r="D20" s="9"/>
      <c r="E20" s="26"/>
      <c r="F20" s="6"/>
      <c r="G20" s="6"/>
      <c r="H20" s="6"/>
      <c r="I20" s="6"/>
      <c r="J20" s="6"/>
      <c r="K20" s="6"/>
    </row>
    <row r="21" ht="14.25" customHeight="1">
      <c r="A21" s="32"/>
      <c r="B21" s="6"/>
      <c r="C21" s="37"/>
      <c r="D21" s="6"/>
      <c r="E21" s="38"/>
      <c r="F21" s="6"/>
      <c r="G21" s="6"/>
      <c r="H21" s="6"/>
      <c r="I21" s="6"/>
      <c r="J21" s="6"/>
      <c r="K21" s="6"/>
    </row>
    <row r="22" ht="14.25" customHeight="1">
      <c r="A22" s="39" t="s">
        <v>22</v>
      </c>
      <c r="B22" s="40"/>
      <c r="C22" s="40"/>
      <c r="D22" s="40"/>
      <c r="E22" s="41"/>
      <c r="F22" s="6"/>
      <c r="G22" s="6"/>
      <c r="H22" s="6"/>
      <c r="I22" s="6"/>
      <c r="J22" s="6"/>
      <c r="K22" s="6"/>
    </row>
    <row r="23" ht="14.25" customHeight="1">
      <c r="A23" s="39"/>
      <c r="B23" s="42"/>
      <c r="C23" s="42"/>
      <c r="D23" s="42"/>
      <c r="E23" s="43"/>
      <c r="F23" s="6"/>
      <c r="G23" s="6"/>
      <c r="H23" s="6"/>
      <c r="I23" s="6"/>
      <c r="J23" s="6"/>
      <c r="K23" s="6"/>
    </row>
    <row r="24" ht="14.25" customHeight="1">
      <c r="A24" s="44" t="s">
        <v>23</v>
      </c>
      <c r="B24" s="45" t="s">
        <v>24</v>
      </c>
      <c r="C24" s="46"/>
      <c r="D24" s="46"/>
      <c r="E24" s="47"/>
      <c r="F24" s="6"/>
      <c r="G24" s="6"/>
      <c r="H24" s="6"/>
      <c r="I24" s="6"/>
      <c r="J24" s="6"/>
      <c r="K24" s="6"/>
    </row>
    <row r="25" ht="14.25" customHeight="1">
      <c r="A25" s="48">
        <v>1.0</v>
      </c>
      <c r="B25" s="46" t="s">
        <v>25</v>
      </c>
      <c r="C25" s="49" t="s">
        <v>26</v>
      </c>
      <c r="D25" s="46"/>
      <c r="E25" s="50" t="str">
        <f>C20</f>
        <v>₹ 0</v>
      </c>
      <c r="F25" s="6"/>
      <c r="G25" s="6"/>
      <c r="H25" s="6"/>
      <c r="I25" s="6"/>
      <c r="J25" s="6"/>
      <c r="K25" s="6"/>
    </row>
    <row r="26" ht="14.25" customHeight="1">
      <c r="A26" s="48">
        <v>2.0</v>
      </c>
      <c r="B26" s="51" t="s">
        <v>27</v>
      </c>
      <c r="C26" s="52" t="s">
        <v>28</v>
      </c>
      <c r="D26" s="46"/>
      <c r="E26" s="47"/>
      <c r="F26" s="6"/>
      <c r="G26" s="6"/>
      <c r="H26" s="6"/>
      <c r="I26" s="6"/>
      <c r="J26" s="6"/>
      <c r="K26" s="6"/>
    </row>
    <row r="27" ht="14.25" customHeight="1">
      <c r="A27" s="48">
        <v>3.0</v>
      </c>
      <c r="B27" s="46" t="s">
        <v>29</v>
      </c>
      <c r="C27" s="49" t="s">
        <v>26</v>
      </c>
      <c r="D27" s="46"/>
      <c r="E27" s="47"/>
      <c r="F27" s="6"/>
      <c r="G27" s="6"/>
      <c r="H27" s="6"/>
      <c r="I27" s="6"/>
      <c r="J27" s="6"/>
      <c r="K27" s="6"/>
    </row>
    <row r="28" ht="14.25" customHeight="1">
      <c r="A28" s="48">
        <v>4.0</v>
      </c>
      <c r="B28" s="53" t="s">
        <v>30</v>
      </c>
      <c r="C28" s="54" t="s">
        <v>26</v>
      </c>
      <c r="D28" s="55"/>
      <c r="E28" s="56" t="str">
        <f>SUM(E25:E27)</f>
        <v>₹ 0</v>
      </c>
      <c r="F28" s="6"/>
      <c r="G28" s="6"/>
      <c r="H28" s="6"/>
      <c r="I28" s="6"/>
      <c r="J28" s="6"/>
      <c r="K28" s="6"/>
    </row>
    <row r="29" ht="14.25" customHeight="1">
      <c r="A29" s="48">
        <v>5.0</v>
      </c>
      <c r="B29" s="57" t="s">
        <v>31</v>
      </c>
      <c r="C29" s="52" t="s">
        <v>32</v>
      </c>
      <c r="D29" s="46"/>
      <c r="E29" s="47"/>
      <c r="F29" s="6"/>
      <c r="G29" s="6"/>
      <c r="H29" s="6"/>
      <c r="I29" s="6"/>
      <c r="J29" s="6"/>
      <c r="K29" s="6"/>
    </row>
    <row r="30" ht="14.25" customHeight="1">
      <c r="A30" s="48">
        <v>6.0</v>
      </c>
      <c r="B30" s="46" t="s">
        <v>33</v>
      </c>
      <c r="C30" s="52" t="s">
        <v>32</v>
      </c>
      <c r="D30" s="52"/>
      <c r="E30" s="58"/>
      <c r="F30" s="6"/>
      <c r="G30" s="6"/>
      <c r="H30" s="6"/>
      <c r="I30" s="6"/>
      <c r="J30" s="6"/>
      <c r="K30" s="6"/>
    </row>
    <row r="31" ht="14.25" customHeight="1">
      <c r="A31" s="59">
        <v>7.0</v>
      </c>
      <c r="B31" s="46" t="s">
        <v>34</v>
      </c>
      <c r="C31" s="52" t="s">
        <v>35</v>
      </c>
      <c r="D31" s="55"/>
      <c r="E31" s="60"/>
      <c r="F31" s="6"/>
      <c r="G31" s="6"/>
      <c r="H31" s="6"/>
      <c r="I31" s="6"/>
      <c r="J31" s="6"/>
      <c r="K31" s="6"/>
    </row>
    <row r="32" ht="14.25" customHeight="1">
      <c r="A32" s="61">
        <v>8.0</v>
      </c>
      <c r="B32" s="62" t="s">
        <v>36</v>
      </c>
      <c r="C32" s="63" t="s">
        <v>32</v>
      </c>
      <c r="D32" s="64"/>
      <c r="E32" s="65"/>
      <c r="F32" s="6"/>
      <c r="G32" s="6"/>
      <c r="H32" s="6"/>
      <c r="I32" s="6"/>
      <c r="J32" s="6"/>
      <c r="K32" s="6"/>
    </row>
    <row r="33" ht="14.25" customHeight="1">
      <c r="A33" s="66"/>
      <c r="B33" s="67"/>
      <c r="C33" s="67"/>
      <c r="D33" s="68"/>
      <c r="E33" s="69"/>
      <c r="F33" s="6"/>
      <c r="G33" s="6"/>
      <c r="H33" s="6"/>
      <c r="I33" s="6"/>
      <c r="J33" s="6"/>
      <c r="K33" s="6"/>
    </row>
    <row r="34" ht="14.25" customHeight="1">
      <c r="A34" s="6"/>
      <c r="B34" s="6" t="s">
        <v>37</v>
      </c>
      <c r="C34" s="6"/>
      <c r="D34" s="70"/>
      <c r="E34" s="70"/>
      <c r="F34" s="6"/>
      <c r="G34" s="6"/>
      <c r="H34" s="6"/>
      <c r="I34" s="6"/>
      <c r="J34" s="6"/>
      <c r="K34" s="6"/>
    </row>
    <row r="35" ht="14.25" customHeight="1">
      <c r="A35" s="6"/>
      <c r="B35" s="6" t="s">
        <v>38</v>
      </c>
      <c r="C35" s="6"/>
      <c r="D35" s="70"/>
      <c r="E35" s="70"/>
      <c r="F35" s="6"/>
      <c r="G35" s="6"/>
      <c r="H35" s="6"/>
      <c r="I35" s="6"/>
      <c r="J35" s="6"/>
      <c r="K35" s="6"/>
    </row>
    <row r="36" ht="14.25" customHeight="1">
      <c r="A36" s="6"/>
      <c r="B36" s="6" t="s">
        <v>39</v>
      </c>
      <c r="C36" s="6"/>
      <c r="D36" s="70"/>
      <c r="E36" s="70"/>
      <c r="F36" s="6"/>
      <c r="G36" s="6"/>
      <c r="H36" s="6"/>
      <c r="I36" s="6"/>
      <c r="J36" s="6"/>
      <c r="K36" s="6"/>
    </row>
    <row r="37" ht="14.25" customHeight="1">
      <c r="A37" s="6"/>
      <c r="B37" s="6" t="s">
        <v>40</v>
      </c>
      <c r="C37" s="6"/>
      <c r="D37" s="70"/>
      <c r="E37" s="70"/>
      <c r="F37" s="6"/>
      <c r="G37" s="6"/>
      <c r="H37" s="6"/>
      <c r="I37" s="6"/>
      <c r="J37" s="6"/>
      <c r="K37" s="6"/>
    </row>
    <row r="38" ht="14.25" customHeight="1">
      <c r="A38" s="6"/>
      <c r="B38" s="6"/>
      <c r="C38" s="6"/>
      <c r="D38" s="70"/>
      <c r="E38" s="70"/>
      <c r="F38" s="6"/>
      <c r="G38" s="6"/>
      <c r="H38" s="6"/>
      <c r="I38" s="6"/>
      <c r="J38" s="6"/>
      <c r="K38" s="6"/>
    </row>
    <row r="39" ht="14.25" customHeight="1">
      <c r="A39" s="6"/>
      <c r="B39" s="6"/>
      <c r="C39" s="6"/>
      <c r="D39" s="70"/>
      <c r="E39" s="70"/>
      <c r="F39" s="6"/>
      <c r="G39" s="6"/>
      <c r="H39" s="6"/>
      <c r="I39" s="6"/>
      <c r="J39" s="6"/>
      <c r="K39" s="6"/>
    </row>
    <row r="40" ht="14.25" customHeight="1">
      <c r="A40" s="6"/>
      <c r="B40" s="6"/>
      <c r="C40" s="6"/>
      <c r="D40" s="70"/>
      <c r="E40" s="70"/>
      <c r="F40" s="6"/>
      <c r="G40" s="6"/>
      <c r="H40" s="6"/>
      <c r="I40" s="6"/>
      <c r="J40" s="6"/>
      <c r="K40" s="6"/>
    </row>
    <row r="41" ht="14.25" customHeight="1">
      <c r="A41" s="6"/>
      <c r="B41" s="6"/>
      <c r="C41" s="6"/>
      <c r="D41" s="70"/>
      <c r="E41" s="70"/>
      <c r="F41" s="6"/>
      <c r="G41" s="6"/>
      <c r="H41" s="6"/>
      <c r="I41" s="6"/>
      <c r="J41" s="6"/>
      <c r="K41" s="6"/>
    </row>
    <row r="42" ht="14.25" customHeight="1">
      <c r="A42" s="6"/>
      <c r="B42" s="6"/>
      <c r="C42" s="6"/>
      <c r="D42" s="70"/>
      <c r="E42" s="70"/>
      <c r="F42" s="6"/>
      <c r="G42" s="6"/>
      <c r="H42" s="6"/>
      <c r="I42" s="6"/>
      <c r="J42" s="6"/>
      <c r="K42" s="6"/>
    </row>
    <row r="43" ht="14.25" customHeight="1">
      <c r="A43" s="6"/>
      <c r="B43" s="6"/>
      <c r="C43" s="6"/>
      <c r="D43" s="70"/>
      <c r="E43" s="70"/>
      <c r="F43" s="6"/>
      <c r="G43" s="6"/>
      <c r="H43" s="6"/>
      <c r="I43" s="6"/>
      <c r="J43" s="6"/>
      <c r="K43" s="6"/>
    </row>
    <row r="44" ht="14.25" customHeight="1">
      <c r="A44" s="6"/>
      <c r="B44" s="6"/>
      <c r="C44" s="6"/>
      <c r="D44" s="70"/>
      <c r="E44" s="70"/>
      <c r="F44" s="6"/>
      <c r="G44" s="6"/>
      <c r="H44" s="6"/>
      <c r="I44" s="6"/>
      <c r="J44" s="6"/>
      <c r="K44" s="6"/>
    </row>
    <row r="45" ht="14.25" customHeight="1">
      <c r="A45" s="6"/>
      <c r="B45" s="6"/>
      <c r="C45" s="6"/>
      <c r="D45" s="70"/>
      <c r="E45" s="70"/>
      <c r="F45" s="6"/>
      <c r="G45" s="6"/>
      <c r="H45" s="6"/>
      <c r="I45" s="6"/>
      <c r="J45" s="6"/>
      <c r="K45" s="6"/>
    </row>
    <row r="46" ht="14.25" customHeight="1">
      <c r="A46" s="6"/>
      <c r="B46" s="6"/>
      <c r="C46" s="6"/>
      <c r="D46" s="70"/>
      <c r="E46" s="70"/>
      <c r="F46" s="6"/>
      <c r="G46" s="6"/>
      <c r="H46" s="6"/>
      <c r="I46" s="6"/>
      <c r="J46" s="6"/>
      <c r="K46" s="6"/>
    </row>
    <row r="47" ht="14.25" customHeight="1">
      <c r="A47" s="6"/>
      <c r="B47" s="6"/>
      <c r="C47" s="6"/>
      <c r="D47" s="70"/>
      <c r="E47" s="70"/>
      <c r="F47" s="6"/>
      <c r="G47" s="6"/>
      <c r="H47" s="6"/>
      <c r="I47" s="6"/>
      <c r="J47" s="6"/>
      <c r="K47" s="6"/>
    </row>
    <row r="48" ht="14.25" customHeight="1">
      <c r="A48" s="6"/>
      <c r="B48" s="6"/>
      <c r="C48" s="6"/>
      <c r="D48" s="70"/>
      <c r="E48" s="70"/>
      <c r="F48" s="6"/>
      <c r="G48" s="6"/>
      <c r="H48" s="6"/>
      <c r="I48" s="6"/>
      <c r="J48" s="6"/>
      <c r="K48" s="6"/>
    </row>
    <row r="49" ht="14.25" customHeight="1">
      <c r="A49" s="6"/>
      <c r="B49" s="6"/>
      <c r="C49" s="6"/>
      <c r="D49" s="70"/>
      <c r="E49" s="70"/>
      <c r="F49" s="6"/>
      <c r="G49" s="6"/>
      <c r="H49" s="6"/>
      <c r="I49" s="6"/>
      <c r="J49" s="6"/>
      <c r="K49" s="6"/>
    </row>
    <row r="50" ht="14.25" customHeight="1">
      <c r="A50" s="6"/>
      <c r="B50" s="6"/>
      <c r="C50" s="6"/>
      <c r="D50" s="70"/>
      <c r="E50" s="70"/>
      <c r="F50" s="6"/>
      <c r="G50" s="6"/>
      <c r="H50" s="6"/>
      <c r="I50" s="6"/>
      <c r="J50" s="6"/>
      <c r="K50" s="6"/>
    </row>
    <row r="51" ht="14.25" customHeight="1">
      <c r="A51" s="6"/>
      <c r="B51" s="6"/>
      <c r="C51" s="6"/>
      <c r="D51" s="70"/>
      <c r="E51" s="70"/>
      <c r="F51" s="6"/>
      <c r="G51" s="6"/>
      <c r="H51" s="6"/>
      <c r="I51" s="6"/>
      <c r="J51" s="6"/>
      <c r="K51" s="6"/>
    </row>
    <row r="52" ht="14.25" customHeight="1">
      <c r="A52" s="6"/>
      <c r="B52" s="6"/>
      <c r="C52" s="6"/>
      <c r="D52" s="70"/>
      <c r="E52" s="70"/>
      <c r="F52" s="6"/>
      <c r="G52" s="6"/>
      <c r="H52" s="6"/>
      <c r="I52" s="6"/>
      <c r="J52" s="6"/>
      <c r="K52" s="6"/>
    </row>
    <row r="53" ht="14.25" customHeight="1">
      <c r="A53" s="6"/>
      <c r="B53" s="6"/>
      <c r="C53" s="6"/>
      <c r="D53" s="70"/>
      <c r="E53" s="70"/>
      <c r="F53" s="6"/>
      <c r="G53" s="6"/>
      <c r="H53" s="6"/>
      <c r="I53" s="6"/>
      <c r="J53" s="6"/>
      <c r="K53" s="6"/>
    </row>
    <row r="54" ht="14.25" customHeight="1">
      <c r="A54" s="6"/>
      <c r="B54" s="6"/>
      <c r="C54" s="6"/>
      <c r="D54" s="70"/>
      <c r="E54" s="70"/>
      <c r="F54" s="6"/>
      <c r="G54" s="6"/>
      <c r="H54" s="6"/>
      <c r="I54" s="6"/>
      <c r="J54" s="6"/>
      <c r="K54" s="6"/>
    </row>
    <row r="55" ht="14.25" customHeight="1">
      <c r="A55" s="6"/>
      <c r="B55" s="6"/>
      <c r="C55" s="6"/>
      <c r="D55" s="70"/>
      <c r="E55" s="70"/>
      <c r="F55" s="6"/>
      <c r="G55" s="6"/>
      <c r="H55" s="6"/>
      <c r="I55" s="6"/>
      <c r="J55" s="6"/>
      <c r="K55" s="6"/>
    </row>
    <row r="56" ht="14.25" customHeight="1">
      <c r="A56" s="6"/>
      <c r="B56" s="6"/>
      <c r="C56" s="6"/>
      <c r="D56" s="70"/>
      <c r="E56" s="70"/>
      <c r="F56" s="6"/>
      <c r="G56" s="6"/>
      <c r="H56" s="6"/>
      <c r="I56" s="6"/>
      <c r="J56" s="6"/>
      <c r="K56" s="6"/>
    </row>
    <row r="57" ht="14.25" customHeight="1">
      <c r="A57" s="6"/>
      <c r="B57" s="6"/>
      <c r="C57" s="6"/>
      <c r="D57" s="70"/>
      <c r="E57" s="70"/>
      <c r="F57" s="6"/>
      <c r="G57" s="6"/>
      <c r="H57" s="6"/>
      <c r="I57" s="6"/>
      <c r="J57" s="6"/>
      <c r="K57" s="6"/>
    </row>
    <row r="58" ht="14.25" customHeight="1">
      <c r="A58" s="6"/>
      <c r="B58" s="6"/>
      <c r="C58" s="6"/>
      <c r="D58" s="70"/>
      <c r="E58" s="70"/>
      <c r="F58" s="6"/>
      <c r="G58" s="6"/>
      <c r="H58" s="6"/>
      <c r="I58" s="6"/>
      <c r="J58" s="6"/>
      <c r="K58" s="6"/>
    </row>
    <row r="59" ht="14.25" customHeight="1">
      <c r="A59" s="6"/>
      <c r="B59" s="6"/>
      <c r="C59" s="6"/>
      <c r="D59" s="70"/>
      <c r="E59" s="70"/>
      <c r="F59" s="6"/>
      <c r="G59" s="6"/>
      <c r="H59" s="6"/>
      <c r="I59" s="6"/>
      <c r="J59" s="6"/>
      <c r="K59" s="6"/>
    </row>
    <row r="60" ht="14.25" customHeight="1">
      <c r="A60" s="6"/>
      <c r="B60" s="6"/>
      <c r="C60" s="6"/>
      <c r="D60" s="70"/>
      <c r="E60" s="70"/>
      <c r="F60" s="6"/>
      <c r="G60" s="6"/>
      <c r="H60" s="6"/>
      <c r="I60" s="6"/>
      <c r="J60" s="6"/>
      <c r="K60" s="6"/>
    </row>
    <row r="61" ht="14.25" customHeight="1">
      <c r="A61" s="6"/>
      <c r="B61" s="6"/>
      <c r="C61" s="6"/>
      <c r="D61" s="70"/>
      <c r="E61" s="70"/>
      <c r="F61" s="6"/>
      <c r="G61" s="6"/>
      <c r="H61" s="6"/>
      <c r="I61" s="6"/>
      <c r="J61" s="6"/>
      <c r="K61" s="6"/>
    </row>
    <row r="62" ht="14.25" customHeight="1">
      <c r="A62" s="6"/>
      <c r="B62" s="6"/>
      <c r="C62" s="6"/>
      <c r="D62" s="70"/>
      <c r="E62" s="70"/>
      <c r="F62" s="6"/>
      <c r="G62" s="6"/>
      <c r="H62" s="6"/>
      <c r="I62" s="6"/>
      <c r="J62" s="6"/>
      <c r="K62" s="6"/>
    </row>
    <row r="63" ht="14.25" customHeight="1">
      <c r="A63" s="6"/>
      <c r="B63" s="6"/>
      <c r="C63" s="6"/>
      <c r="D63" s="70"/>
      <c r="E63" s="70"/>
      <c r="F63" s="6"/>
      <c r="G63" s="6"/>
      <c r="H63" s="6"/>
      <c r="I63" s="6"/>
      <c r="J63" s="6"/>
      <c r="K63" s="6"/>
    </row>
    <row r="64" ht="14.25" customHeight="1">
      <c r="A64" s="6"/>
      <c r="B64" s="6"/>
      <c r="C64" s="6"/>
      <c r="D64" s="70"/>
      <c r="E64" s="70"/>
      <c r="F64" s="6"/>
      <c r="G64" s="6"/>
      <c r="H64" s="6"/>
      <c r="I64" s="6"/>
      <c r="J64" s="6"/>
      <c r="K64" s="6"/>
    </row>
    <row r="65" ht="14.25" customHeight="1">
      <c r="A65" s="6"/>
      <c r="B65" s="6"/>
      <c r="C65" s="6"/>
      <c r="D65" s="70"/>
      <c r="E65" s="70"/>
      <c r="F65" s="6"/>
      <c r="G65" s="6"/>
      <c r="H65" s="6"/>
      <c r="I65" s="6"/>
      <c r="J65" s="6"/>
      <c r="K65" s="6"/>
    </row>
    <row r="66" ht="14.25" customHeight="1">
      <c r="A66" s="6"/>
      <c r="B66" s="6"/>
      <c r="C66" s="6"/>
      <c r="D66" s="70"/>
      <c r="E66" s="70"/>
      <c r="F66" s="6"/>
      <c r="G66" s="6"/>
      <c r="H66" s="6"/>
      <c r="I66" s="6"/>
      <c r="J66" s="6"/>
      <c r="K66" s="6"/>
    </row>
    <row r="67" ht="14.25" customHeight="1">
      <c r="A67" s="6"/>
      <c r="B67" s="6"/>
      <c r="C67" s="6"/>
      <c r="D67" s="70"/>
      <c r="E67" s="70"/>
      <c r="F67" s="6"/>
      <c r="G67" s="6"/>
      <c r="H67" s="6"/>
      <c r="I67" s="6"/>
      <c r="J67" s="6"/>
      <c r="K67" s="6"/>
    </row>
    <row r="68" ht="14.25" customHeight="1">
      <c r="A68" s="6"/>
      <c r="B68" s="6"/>
      <c r="C68" s="6"/>
      <c r="D68" s="70"/>
      <c r="E68" s="70"/>
      <c r="F68" s="6"/>
      <c r="G68" s="6"/>
      <c r="H68" s="6"/>
      <c r="I68" s="6"/>
      <c r="J68" s="6"/>
      <c r="K68" s="6"/>
    </row>
    <row r="69" ht="14.25" customHeight="1">
      <c r="A69" s="6"/>
      <c r="B69" s="6"/>
      <c r="C69" s="6"/>
      <c r="D69" s="70"/>
      <c r="E69" s="70"/>
      <c r="F69" s="6"/>
      <c r="G69" s="6"/>
      <c r="H69" s="6"/>
      <c r="I69" s="6"/>
      <c r="J69" s="6"/>
      <c r="K69" s="6"/>
    </row>
    <row r="70" ht="14.25" customHeight="1">
      <c r="A70" s="6"/>
      <c r="B70" s="6"/>
      <c r="C70" s="6"/>
      <c r="D70" s="70"/>
      <c r="E70" s="70"/>
      <c r="F70" s="6"/>
      <c r="G70" s="6"/>
      <c r="H70" s="6"/>
      <c r="I70" s="6"/>
      <c r="J70" s="6"/>
      <c r="K70" s="6"/>
    </row>
    <row r="71" ht="14.25" customHeight="1">
      <c r="A71" s="6"/>
      <c r="B71" s="6"/>
      <c r="C71" s="6"/>
      <c r="D71" s="70"/>
      <c r="E71" s="70"/>
      <c r="F71" s="6"/>
      <c r="G71" s="6"/>
      <c r="H71" s="6"/>
      <c r="I71" s="6"/>
      <c r="J71" s="6"/>
      <c r="K71" s="6"/>
    </row>
    <row r="72" ht="14.25" customHeight="1">
      <c r="A72" s="6"/>
      <c r="B72" s="6"/>
      <c r="C72" s="6"/>
      <c r="D72" s="70"/>
      <c r="E72" s="70"/>
      <c r="F72" s="6"/>
      <c r="G72" s="6"/>
      <c r="H72" s="6"/>
      <c r="I72" s="6"/>
      <c r="J72" s="6"/>
      <c r="K72" s="6"/>
    </row>
    <row r="73" ht="14.25" customHeight="1">
      <c r="A73" s="6"/>
      <c r="B73" s="6"/>
      <c r="C73" s="6"/>
      <c r="D73" s="70"/>
      <c r="E73" s="70"/>
      <c r="F73" s="6"/>
      <c r="G73" s="6"/>
      <c r="H73" s="6"/>
      <c r="I73" s="6"/>
      <c r="J73" s="6"/>
      <c r="K73" s="6"/>
    </row>
    <row r="74" ht="14.25" customHeight="1">
      <c r="A74" s="6"/>
      <c r="B74" s="6"/>
      <c r="C74" s="6"/>
      <c r="D74" s="70"/>
      <c r="E74" s="70"/>
      <c r="F74" s="6"/>
      <c r="G74" s="6"/>
      <c r="H74" s="6"/>
      <c r="I74" s="6"/>
      <c r="J74" s="6"/>
      <c r="K74" s="6"/>
    </row>
    <row r="75" ht="14.25" customHeight="1">
      <c r="A75" s="6"/>
      <c r="B75" s="6"/>
      <c r="C75" s="6"/>
      <c r="D75" s="70"/>
      <c r="E75" s="70"/>
      <c r="F75" s="6"/>
      <c r="G75" s="6"/>
      <c r="H75" s="6"/>
      <c r="I75" s="6"/>
      <c r="J75" s="6"/>
      <c r="K75" s="6"/>
    </row>
    <row r="76" ht="14.25" customHeight="1">
      <c r="A76" s="6"/>
      <c r="B76" s="6"/>
      <c r="C76" s="6"/>
      <c r="D76" s="70"/>
      <c r="E76" s="70"/>
      <c r="F76" s="6"/>
      <c r="G76" s="6"/>
      <c r="H76" s="6"/>
      <c r="I76" s="6"/>
      <c r="J76" s="6"/>
      <c r="K76" s="6"/>
    </row>
    <row r="77" ht="14.25" customHeight="1">
      <c r="A77" s="6"/>
      <c r="B77" s="6"/>
      <c r="C77" s="6"/>
      <c r="D77" s="70"/>
      <c r="E77" s="70"/>
      <c r="F77" s="6"/>
      <c r="G77" s="6"/>
      <c r="H77" s="6"/>
      <c r="I77" s="6"/>
      <c r="J77" s="6"/>
      <c r="K77" s="6"/>
    </row>
    <row r="78" ht="14.25" customHeight="1">
      <c r="A78" s="6"/>
      <c r="B78" s="6"/>
      <c r="C78" s="6"/>
      <c r="D78" s="70"/>
      <c r="E78" s="70"/>
      <c r="F78" s="6"/>
      <c r="G78" s="6"/>
      <c r="H78" s="6"/>
      <c r="I78" s="6"/>
      <c r="J78" s="6"/>
      <c r="K78" s="6"/>
    </row>
    <row r="79" ht="14.25" customHeight="1">
      <c r="A79" s="6"/>
      <c r="B79" s="6"/>
      <c r="C79" s="6"/>
      <c r="D79" s="70"/>
      <c r="E79" s="70"/>
      <c r="F79" s="6"/>
      <c r="G79" s="6"/>
      <c r="H79" s="6"/>
      <c r="I79" s="6"/>
      <c r="J79" s="6"/>
      <c r="K79" s="6"/>
    </row>
    <row r="80" ht="14.25" customHeight="1">
      <c r="A80" s="6"/>
      <c r="B80" s="6"/>
      <c r="C80" s="6"/>
      <c r="D80" s="70"/>
      <c r="E80" s="70"/>
      <c r="F80" s="6"/>
      <c r="G80" s="6"/>
      <c r="H80" s="6"/>
      <c r="I80" s="6"/>
      <c r="J80" s="6"/>
      <c r="K80" s="6"/>
    </row>
    <row r="81" ht="14.25" customHeight="1">
      <c r="A81" s="6"/>
      <c r="B81" s="6"/>
      <c r="C81" s="6"/>
      <c r="D81" s="70"/>
      <c r="E81" s="70"/>
      <c r="F81" s="6"/>
      <c r="G81" s="6"/>
      <c r="H81" s="6"/>
      <c r="I81" s="6"/>
      <c r="J81" s="6"/>
      <c r="K81" s="6"/>
    </row>
    <row r="82" ht="14.25" customHeight="1">
      <c r="A82" s="6"/>
      <c r="B82" s="6"/>
      <c r="C82" s="6"/>
      <c r="D82" s="70"/>
      <c r="E82" s="70"/>
      <c r="F82" s="6"/>
      <c r="G82" s="6"/>
      <c r="H82" s="6"/>
      <c r="I82" s="6"/>
      <c r="J82" s="6"/>
      <c r="K82" s="6"/>
    </row>
    <row r="83" ht="14.25" customHeight="1">
      <c r="A83" s="6"/>
      <c r="B83" s="6"/>
      <c r="C83" s="6"/>
      <c r="D83" s="70"/>
      <c r="E83" s="70"/>
      <c r="F83" s="6"/>
      <c r="G83" s="6"/>
      <c r="H83" s="6"/>
      <c r="I83" s="6"/>
      <c r="J83" s="6"/>
      <c r="K83" s="6"/>
    </row>
    <row r="84" ht="14.25" customHeight="1">
      <c r="A84" s="6"/>
      <c r="B84" s="6"/>
      <c r="C84" s="6"/>
      <c r="D84" s="70"/>
      <c r="E84" s="70"/>
      <c r="F84" s="6"/>
      <c r="G84" s="6"/>
      <c r="H84" s="6"/>
      <c r="I84" s="6"/>
      <c r="J84" s="6"/>
      <c r="K84" s="6"/>
    </row>
    <row r="85" ht="14.25" customHeight="1">
      <c r="A85" s="6"/>
      <c r="B85" s="6"/>
      <c r="C85" s="6"/>
      <c r="D85" s="70"/>
      <c r="E85" s="70"/>
      <c r="F85" s="6"/>
      <c r="G85" s="6"/>
      <c r="H85" s="6"/>
      <c r="I85" s="6"/>
      <c r="J85" s="6"/>
      <c r="K85" s="6"/>
    </row>
    <row r="86" ht="14.25" customHeight="1">
      <c r="A86" s="6"/>
      <c r="B86" s="6"/>
      <c r="C86" s="6"/>
      <c r="D86" s="70"/>
      <c r="E86" s="70"/>
      <c r="F86" s="6"/>
      <c r="G86" s="6"/>
      <c r="H86" s="6"/>
      <c r="I86" s="6"/>
      <c r="J86" s="6"/>
      <c r="K86" s="6"/>
    </row>
    <row r="87" ht="14.25" customHeight="1">
      <c r="A87" s="6"/>
      <c r="B87" s="6"/>
      <c r="C87" s="6"/>
      <c r="D87" s="70"/>
      <c r="E87" s="70"/>
      <c r="F87" s="6"/>
      <c r="G87" s="6"/>
      <c r="H87" s="6"/>
      <c r="I87" s="6"/>
      <c r="J87" s="6"/>
      <c r="K87" s="6"/>
    </row>
    <row r="88" ht="14.25" customHeight="1">
      <c r="A88" s="6"/>
      <c r="B88" s="6"/>
      <c r="C88" s="6"/>
      <c r="D88" s="70"/>
      <c r="E88" s="70"/>
      <c r="F88" s="6"/>
      <c r="G88" s="6"/>
      <c r="H88" s="6"/>
      <c r="I88" s="6"/>
      <c r="J88" s="6"/>
      <c r="K88" s="6"/>
    </row>
    <row r="89" ht="14.25" customHeight="1">
      <c r="A89" s="6"/>
      <c r="B89" s="6"/>
      <c r="C89" s="6"/>
      <c r="D89" s="70"/>
      <c r="E89" s="70"/>
      <c r="F89" s="6"/>
      <c r="G89" s="6"/>
      <c r="H89" s="6"/>
      <c r="I89" s="6"/>
      <c r="J89" s="6"/>
      <c r="K89" s="6"/>
    </row>
    <row r="90" ht="14.25" customHeight="1">
      <c r="A90" s="6"/>
      <c r="B90" s="6"/>
      <c r="C90" s="6"/>
      <c r="D90" s="70"/>
      <c r="E90" s="70"/>
      <c r="F90" s="6"/>
      <c r="G90" s="6"/>
      <c r="H90" s="6"/>
      <c r="I90" s="6"/>
      <c r="J90" s="6"/>
      <c r="K90" s="6"/>
    </row>
    <row r="91" ht="14.25" customHeight="1">
      <c r="A91" s="6"/>
      <c r="B91" s="6"/>
      <c r="C91" s="6"/>
      <c r="D91" s="70"/>
      <c r="E91" s="70"/>
      <c r="F91" s="6"/>
      <c r="G91" s="6"/>
      <c r="H91" s="6"/>
      <c r="I91" s="6"/>
      <c r="J91" s="6"/>
      <c r="K91" s="6"/>
    </row>
    <row r="92" ht="14.25" customHeight="1">
      <c r="A92" s="6"/>
      <c r="B92" s="6"/>
      <c r="C92" s="6"/>
      <c r="D92" s="70"/>
      <c r="E92" s="70"/>
      <c r="F92" s="6"/>
      <c r="G92" s="6"/>
      <c r="H92" s="6"/>
      <c r="I92" s="6"/>
      <c r="J92" s="6"/>
      <c r="K92" s="6"/>
    </row>
    <row r="93" ht="14.25" customHeight="1">
      <c r="A93" s="6"/>
      <c r="B93" s="6"/>
      <c r="C93" s="6"/>
      <c r="D93" s="70"/>
      <c r="E93" s="70"/>
      <c r="F93" s="6"/>
      <c r="G93" s="6"/>
      <c r="H93" s="6"/>
      <c r="I93" s="6"/>
      <c r="J93" s="6"/>
      <c r="K93" s="6"/>
    </row>
    <row r="94" ht="14.25" customHeight="1">
      <c r="A94" s="6"/>
      <c r="B94" s="6"/>
      <c r="C94" s="6"/>
      <c r="D94" s="70"/>
      <c r="E94" s="70"/>
      <c r="F94" s="6"/>
      <c r="G94" s="6"/>
      <c r="H94" s="6"/>
      <c r="I94" s="6"/>
      <c r="J94" s="6"/>
      <c r="K94" s="6"/>
    </row>
    <row r="95" ht="14.25" customHeight="1">
      <c r="A95" s="6"/>
      <c r="B95" s="6"/>
      <c r="C95" s="6"/>
      <c r="D95" s="70"/>
      <c r="E95" s="70"/>
      <c r="F95" s="6"/>
      <c r="G95" s="6"/>
      <c r="H95" s="6"/>
      <c r="I95" s="6"/>
      <c r="J95" s="6"/>
      <c r="K95" s="6"/>
    </row>
    <row r="96" ht="14.25" customHeight="1">
      <c r="A96" s="6"/>
      <c r="B96" s="6"/>
      <c r="C96" s="6"/>
      <c r="D96" s="70"/>
      <c r="E96" s="70"/>
      <c r="F96" s="6"/>
      <c r="G96" s="6"/>
      <c r="H96" s="6"/>
      <c r="I96" s="6"/>
      <c r="J96" s="6"/>
      <c r="K96" s="6"/>
    </row>
    <row r="97" ht="14.25" customHeight="1">
      <c r="A97" s="6"/>
      <c r="B97" s="6"/>
      <c r="C97" s="6"/>
      <c r="D97" s="70"/>
      <c r="E97" s="70"/>
      <c r="F97" s="6"/>
      <c r="G97" s="6"/>
      <c r="H97" s="6"/>
      <c r="I97" s="6"/>
      <c r="J97" s="6"/>
      <c r="K97" s="6"/>
    </row>
    <row r="98" ht="14.25" customHeight="1">
      <c r="A98" s="6"/>
      <c r="B98" s="6"/>
      <c r="C98" s="6"/>
      <c r="D98" s="70"/>
      <c r="E98" s="70"/>
      <c r="F98" s="6"/>
      <c r="G98" s="6"/>
      <c r="H98" s="6"/>
      <c r="I98" s="6"/>
      <c r="J98" s="6"/>
      <c r="K98" s="6"/>
    </row>
    <row r="99" ht="14.25" customHeight="1">
      <c r="A99" s="6"/>
      <c r="B99" s="6"/>
      <c r="C99" s="6"/>
      <c r="D99" s="70"/>
      <c r="E99" s="70"/>
      <c r="F99" s="6"/>
      <c r="G99" s="6"/>
      <c r="H99" s="6"/>
      <c r="I99" s="6"/>
      <c r="J99" s="6"/>
      <c r="K99" s="6"/>
    </row>
    <row r="100" ht="14.25" customHeight="1">
      <c r="A100" s="6"/>
      <c r="B100" s="6"/>
      <c r="C100" s="6"/>
      <c r="D100" s="70"/>
      <c r="E100" s="70"/>
      <c r="F100" s="6"/>
      <c r="G100" s="6"/>
      <c r="H100" s="6"/>
      <c r="I100" s="6"/>
      <c r="J100" s="6"/>
      <c r="K100" s="6"/>
    </row>
  </sheetData>
  <mergeCells count="22">
    <mergeCell ref="C17:D17"/>
    <mergeCell ref="C19:D19"/>
    <mergeCell ref="C18:D18"/>
    <mergeCell ref="A20:B20"/>
    <mergeCell ref="C20:D20"/>
    <mergeCell ref="C11:D11"/>
    <mergeCell ref="C10:D10"/>
    <mergeCell ref="C8:D8"/>
    <mergeCell ref="A1:C1"/>
    <mergeCell ref="A2:C2"/>
    <mergeCell ref="C7:D7"/>
    <mergeCell ref="C4:E4"/>
    <mergeCell ref="C5:D5"/>
    <mergeCell ref="B6:D6"/>
    <mergeCell ref="A3:E3"/>
    <mergeCell ref="A22:E22"/>
    <mergeCell ref="C9:D9"/>
    <mergeCell ref="C13:D13"/>
    <mergeCell ref="C14:D14"/>
    <mergeCell ref="C15:D15"/>
    <mergeCell ref="C16:D16"/>
    <mergeCell ref="C12:D12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29"/>
    <col customWidth="1" min="2" max="2" width="22.57"/>
    <col customWidth="1" min="3" max="3" width="64.43"/>
    <col customWidth="1" min="4" max="4" width="5.86"/>
    <col customWidth="1" min="5" max="5" width="7.29"/>
    <col customWidth="1" min="6" max="7" width="12.43"/>
    <col customWidth="1" min="8" max="8" width="6.43"/>
    <col customWidth="1" min="9" max="9" width="34.29"/>
    <col customWidth="1" min="10" max="11" width="9.14"/>
  </cols>
  <sheetData>
    <row r="1" ht="24.75" customHeight="1">
      <c r="A1" s="71" t="s">
        <v>41</v>
      </c>
      <c r="B1" s="8"/>
      <c r="C1" s="8"/>
      <c r="D1" s="8"/>
      <c r="E1" s="8"/>
      <c r="F1" s="8"/>
      <c r="G1" s="8"/>
      <c r="H1" s="8"/>
      <c r="I1" s="9"/>
      <c r="J1" s="72"/>
      <c r="K1" s="72"/>
    </row>
    <row r="2" ht="21.0" customHeight="1">
      <c r="A2" s="73" t="s">
        <v>23</v>
      </c>
      <c r="B2" s="74" t="s">
        <v>42</v>
      </c>
      <c r="C2" s="74" t="s">
        <v>43</v>
      </c>
      <c r="D2" s="73" t="s">
        <v>44</v>
      </c>
      <c r="E2" s="73" t="s">
        <v>45</v>
      </c>
      <c r="F2" s="73" t="s">
        <v>46</v>
      </c>
      <c r="G2" s="73" t="s">
        <v>47</v>
      </c>
      <c r="H2" s="73" t="s">
        <v>48</v>
      </c>
      <c r="I2" s="73" t="s">
        <v>49</v>
      </c>
      <c r="J2" s="75"/>
      <c r="K2" s="75"/>
    </row>
    <row r="3" ht="19.5" customHeight="1">
      <c r="A3" s="73" t="s">
        <v>50</v>
      </c>
      <c r="B3" s="76" t="s">
        <v>51</v>
      </c>
      <c r="C3" s="9"/>
      <c r="D3" s="77"/>
      <c r="E3" s="77"/>
      <c r="F3" s="77"/>
      <c r="G3" s="77"/>
      <c r="H3" s="77"/>
      <c r="I3" s="77"/>
      <c r="J3" s="75"/>
      <c r="K3" s="75"/>
    </row>
    <row r="4" ht="21.75" customHeight="1">
      <c r="A4" s="78">
        <v>1.0</v>
      </c>
      <c r="B4" s="79" t="s">
        <v>52</v>
      </c>
      <c r="C4" s="79" t="s">
        <v>53</v>
      </c>
      <c r="D4" s="78">
        <v>900.0</v>
      </c>
      <c r="E4" s="78" t="s">
        <v>54</v>
      </c>
      <c r="F4" s="78"/>
      <c r="G4" s="78" t="str">
        <f t="shared" ref="G4:G16" si="1">F4*D4</f>
        <v>0</v>
      </c>
      <c r="H4" s="78">
        <v>18.0</v>
      </c>
      <c r="I4" s="80" t="s">
        <v>55</v>
      </c>
      <c r="J4" s="72"/>
      <c r="K4" s="72"/>
    </row>
    <row r="5" ht="21.75" customHeight="1">
      <c r="A5" s="78">
        <v>2.0</v>
      </c>
      <c r="B5" s="79" t="s">
        <v>56</v>
      </c>
      <c r="C5" s="79" t="s">
        <v>57</v>
      </c>
      <c r="D5" s="78">
        <v>24.0</v>
      </c>
      <c r="E5" s="78" t="s">
        <v>54</v>
      </c>
      <c r="F5" s="78"/>
      <c r="G5" s="78" t="str">
        <f t="shared" si="1"/>
        <v>0</v>
      </c>
      <c r="H5" s="78">
        <v>18.0</v>
      </c>
      <c r="I5" s="80" t="s">
        <v>55</v>
      </c>
      <c r="J5" s="72"/>
      <c r="K5" s="72"/>
    </row>
    <row r="6" ht="21.75" customHeight="1">
      <c r="A6" s="78">
        <v>3.0</v>
      </c>
      <c r="B6" s="79" t="s">
        <v>58</v>
      </c>
      <c r="C6" s="79" t="s">
        <v>59</v>
      </c>
      <c r="D6" s="78">
        <v>450.0</v>
      </c>
      <c r="E6" s="78" t="s">
        <v>54</v>
      </c>
      <c r="F6" s="78"/>
      <c r="G6" s="78" t="str">
        <f t="shared" si="1"/>
        <v>0</v>
      </c>
      <c r="H6" s="78">
        <v>18.0</v>
      </c>
      <c r="I6" s="80" t="s">
        <v>55</v>
      </c>
      <c r="J6" s="72"/>
      <c r="K6" s="72"/>
    </row>
    <row r="7" ht="21.75" customHeight="1">
      <c r="A7" s="78">
        <v>4.0</v>
      </c>
      <c r="B7" s="79" t="s">
        <v>58</v>
      </c>
      <c r="C7" s="79" t="s">
        <v>60</v>
      </c>
      <c r="D7" s="78">
        <v>250.0</v>
      </c>
      <c r="E7" s="78" t="s">
        <v>54</v>
      </c>
      <c r="F7" s="78"/>
      <c r="G7" s="78" t="str">
        <f t="shared" si="1"/>
        <v>0</v>
      </c>
      <c r="H7" s="78">
        <v>18.0</v>
      </c>
      <c r="I7" s="80" t="s">
        <v>55</v>
      </c>
      <c r="J7" s="72"/>
      <c r="K7" s="72"/>
    </row>
    <row r="8" ht="21.75" customHeight="1">
      <c r="A8" s="78">
        <v>5.0</v>
      </c>
      <c r="B8" s="79" t="s">
        <v>61</v>
      </c>
      <c r="C8" s="79" t="s">
        <v>62</v>
      </c>
      <c r="D8" s="78">
        <v>250.0</v>
      </c>
      <c r="E8" s="78" t="s">
        <v>54</v>
      </c>
      <c r="F8" s="78"/>
      <c r="G8" s="78" t="str">
        <f t="shared" si="1"/>
        <v>0</v>
      </c>
      <c r="H8" s="78">
        <v>18.0</v>
      </c>
      <c r="I8" s="80" t="s">
        <v>55</v>
      </c>
      <c r="J8" s="72"/>
      <c r="K8" s="72"/>
    </row>
    <row r="9" ht="21.75" customHeight="1">
      <c r="A9" s="78">
        <v>6.0</v>
      </c>
      <c r="B9" s="79" t="s">
        <v>63</v>
      </c>
      <c r="C9" s="79" t="s">
        <v>64</v>
      </c>
      <c r="D9" s="78">
        <v>150.0</v>
      </c>
      <c r="E9" s="78" t="s">
        <v>54</v>
      </c>
      <c r="F9" s="78"/>
      <c r="G9" s="78" t="str">
        <f t="shared" si="1"/>
        <v>0</v>
      </c>
      <c r="H9" s="78">
        <v>18.0</v>
      </c>
      <c r="I9" s="80" t="s">
        <v>55</v>
      </c>
      <c r="J9" s="72"/>
      <c r="K9" s="72"/>
    </row>
    <row r="10" ht="21.75" customHeight="1">
      <c r="A10" s="78">
        <v>7.0</v>
      </c>
      <c r="B10" s="79" t="s">
        <v>65</v>
      </c>
      <c r="C10" s="79" t="s">
        <v>66</v>
      </c>
      <c r="D10" s="78">
        <v>250.0</v>
      </c>
      <c r="E10" s="78" t="s">
        <v>67</v>
      </c>
      <c r="F10" s="78"/>
      <c r="G10" s="78" t="str">
        <f t="shared" si="1"/>
        <v>0</v>
      </c>
      <c r="H10" s="78">
        <v>18.0</v>
      </c>
      <c r="I10" s="80" t="s">
        <v>55</v>
      </c>
      <c r="J10" s="72"/>
      <c r="K10" s="72"/>
    </row>
    <row r="11" ht="21.75" customHeight="1">
      <c r="A11" s="78">
        <v>8.0</v>
      </c>
      <c r="B11" s="79" t="s">
        <v>68</v>
      </c>
      <c r="C11" s="79" t="s">
        <v>69</v>
      </c>
      <c r="D11" s="78">
        <v>11.0</v>
      </c>
      <c r="E11" s="78" t="s">
        <v>54</v>
      </c>
      <c r="F11" s="78"/>
      <c r="G11" s="78" t="str">
        <f t="shared" si="1"/>
        <v>0</v>
      </c>
      <c r="H11" s="78">
        <v>18.0</v>
      </c>
      <c r="I11" s="80" t="s">
        <v>55</v>
      </c>
      <c r="J11" s="72"/>
      <c r="K11" s="72"/>
    </row>
    <row r="12" ht="21.75" customHeight="1">
      <c r="A12" s="78">
        <v>9.0</v>
      </c>
      <c r="B12" s="79" t="s">
        <v>70</v>
      </c>
      <c r="C12" s="79" t="s">
        <v>71</v>
      </c>
      <c r="D12" s="78">
        <v>22.0</v>
      </c>
      <c r="E12" s="78" t="s">
        <v>54</v>
      </c>
      <c r="F12" s="78"/>
      <c r="G12" s="78" t="str">
        <f t="shared" si="1"/>
        <v>0</v>
      </c>
      <c r="H12" s="78">
        <v>18.0</v>
      </c>
      <c r="I12" s="80" t="s">
        <v>55</v>
      </c>
      <c r="J12" s="72"/>
      <c r="K12" s="72"/>
    </row>
    <row r="13" ht="21.75" customHeight="1">
      <c r="A13" s="78">
        <v>10.0</v>
      </c>
      <c r="B13" s="79" t="s">
        <v>72</v>
      </c>
      <c r="C13" s="79" t="s">
        <v>73</v>
      </c>
      <c r="D13" s="78">
        <v>132.0</v>
      </c>
      <c r="E13" s="78" t="s">
        <v>54</v>
      </c>
      <c r="F13" s="78"/>
      <c r="G13" s="78" t="str">
        <f t="shared" si="1"/>
        <v>0</v>
      </c>
      <c r="H13" s="78">
        <v>18.0</v>
      </c>
      <c r="I13" s="80" t="s">
        <v>55</v>
      </c>
      <c r="J13" s="72"/>
      <c r="K13" s="72"/>
    </row>
    <row r="14">
      <c r="A14" s="78">
        <v>11.0</v>
      </c>
      <c r="B14" s="79" t="s">
        <v>74</v>
      </c>
      <c r="C14" s="79" t="s">
        <v>75</v>
      </c>
      <c r="D14" s="78">
        <v>1.0</v>
      </c>
      <c r="E14" s="78" t="s">
        <v>54</v>
      </c>
      <c r="F14" s="78"/>
      <c r="G14" s="78" t="str">
        <f t="shared" si="1"/>
        <v>0</v>
      </c>
      <c r="H14" s="78">
        <v>18.0</v>
      </c>
      <c r="I14" s="80" t="s">
        <v>76</v>
      </c>
      <c r="J14" s="72"/>
      <c r="K14" s="72"/>
    </row>
    <row r="15">
      <c r="A15" s="78">
        <v>12.0</v>
      </c>
      <c r="B15" s="79" t="s">
        <v>77</v>
      </c>
      <c r="C15" s="79" t="s">
        <v>78</v>
      </c>
      <c r="D15" s="78">
        <v>24.0</v>
      </c>
      <c r="E15" s="78" t="s">
        <v>54</v>
      </c>
      <c r="F15" s="78"/>
      <c r="G15" s="78" t="str">
        <f t="shared" si="1"/>
        <v>0</v>
      </c>
      <c r="H15" s="78">
        <v>18.0</v>
      </c>
      <c r="I15" s="80" t="s">
        <v>76</v>
      </c>
      <c r="J15" s="72"/>
      <c r="K15" s="72"/>
    </row>
    <row r="16" ht="21.75" customHeight="1">
      <c r="A16" s="78">
        <v>13.0</v>
      </c>
      <c r="B16" s="79" t="s">
        <v>79</v>
      </c>
      <c r="C16" s="79" t="s">
        <v>80</v>
      </c>
      <c r="D16" s="78">
        <v>22.0</v>
      </c>
      <c r="E16" s="78" t="s">
        <v>54</v>
      </c>
      <c r="F16" s="78"/>
      <c r="G16" s="78" t="str">
        <f t="shared" si="1"/>
        <v>0</v>
      </c>
      <c r="H16" s="78">
        <v>18.0</v>
      </c>
      <c r="I16" s="80" t="s">
        <v>76</v>
      </c>
      <c r="J16" s="72"/>
      <c r="K16" s="72"/>
    </row>
    <row r="17" ht="23.25" customHeight="1">
      <c r="A17" s="81" t="s">
        <v>81</v>
      </c>
      <c r="B17" s="8"/>
      <c r="C17" s="8"/>
      <c r="D17" s="8"/>
      <c r="E17" s="8"/>
      <c r="F17" s="9"/>
      <c r="G17" s="82" t="str">
        <f>SUM(G4:G16)</f>
        <v>0</v>
      </c>
      <c r="H17" s="83" t="s">
        <v>82</v>
      </c>
      <c r="I17" s="84"/>
      <c r="J17" s="72"/>
      <c r="K17" s="72"/>
    </row>
    <row r="18" ht="21.0" customHeight="1">
      <c r="A18" s="73" t="s">
        <v>83</v>
      </c>
      <c r="B18" s="76" t="s">
        <v>84</v>
      </c>
      <c r="C18" s="9"/>
      <c r="D18" s="77"/>
      <c r="E18" s="77"/>
      <c r="F18" s="77"/>
      <c r="G18" s="77"/>
      <c r="H18" s="77"/>
      <c r="I18" s="80"/>
      <c r="J18" s="72"/>
      <c r="K18" s="72"/>
    </row>
    <row r="19" ht="65.25" customHeight="1">
      <c r="A19" s="78">
        <v>1.0</v>
      </c>
      <c r="B19" s="79" t="s">
        <v>85</v>
      </c>
      <c r="C19" s="79" t="s">
        <v>86</v>
      </c>
      <c r="D19" s="85">
        <v>1.0</v>
      </c>
      <c r="E19" s="78" t="s">
        <v>87</v>
      </c>
      <c r="F19" s="85"/>
      <c r="G19" s="78" t="str">
        <f>F19*D19</f>
        <v>0</v>
      </c>
      <c r="H19" s="78">
        <v>18.0</v>
      </c>
      <c r="I19" s="80" t="s">
        <v>88</v>
      </c>
      <c r="J19" s="72"/>
      <c r="K19" s="72"/>
    </row>
    <row r="20" ht="50.25" customHeight="1">
      <c r="A20" s="78">
        <v>2.0</v>
      </c>
      <c r="B20" s="79" t="s">
        <v>89</v>
      </c>
      <c r="C20" s="79" t="s">
        <v>90</v>
      </c>
      <c r="D20" s="85">
        <v>1.0</v>
      </c>
      <c r="E20" s="78" t="s">
        <v>87</v>
      </c>
      <c r="F20" s="85"/>
      <c r="G20" s="78" t="str">
        <f>F20*D19</f>
        <v>0</v>
      </c>
      <c r="H20" s="78">
        <v>18.0</v>
      </c>
      <c r="I20" s="80" t="s">
        <v>88</v>
      </c>
      <c r="J20" s="72"/>
      <c r="K20" s="72"/>
    </row>
    <row r="21" ht="19.5" customHeight="1">
      <c r="A21" s="81" t="s">
        <v>91</v>
      </c>
      <c r="B21" s="8"/>
      <c r="C21" s="8"/>
      <c r="D21" s="8"/>
      <c r="E21" s="8"/>
      <c r="F21" s="9"/>
      <c r="G21" s="82" t="str">
        <f>SUM(G19:G20)</f>
        <v>0</v>
      </c>
      <c r="H21" s="82"/>
      <c r="I21" s="84"/>
      <c r="J21" s="72"/>
      <c r="K21" s="72"/>
    </row>
    <row r="22" ht="21.0" customHeight="1">
      <c r="A22" s="73" t="s">
        <v>92</v>
      </c>
      <c r="B22" s="76" t="s">
        <v>93</v>
      </c>
      <c r="C22" s="9"/>
      <c r="D22" s="77"/>
      <c r="E22" s="77"/>
      <c r="F22" s="77"/>
      <c r="G22" s="77"/>
      <c r="H22" s="77"/>
      <c r="I22" s="80"/>
      <c r="J22" s="72"/>
      <c r="K22" s="72"/>
    </row>
    <row r="23" ht="15.75" customHeight="1">
      <c r="A23" s="78">
        <v>1.0</v>
      </c>
      <c r="B23" s="79" t="s">
        <v>94</v>
      </c>
      <c r="C23" s="86" t="s">
        <v>95</v>
      </c>
      <c r="D23" s="78">
        <v>1.0</v>
      </c>
      <c r="E23" s="78" t="s">
        <v>87</v>
      </c>
      <c r="F23" s="78"/>
      <c r="G23" s="78" t="str">
        <f>F23*D23</f>
        <v>0</v>
      </c>
      <c r="H23" s="78">
        <v>18.0</v>
      </c>
      <c r="I23" s="80" t="s">
        <v>96</v>
      </c>
      <c r="J23" s="72"/>
      <c r="K23" s="72"/>
    </row>
    <row r="24" ht="21.75" customHeight="1">
      <c r="A24" s="81" t="s">
        <v>97</v>
      </c>
      <c r="B24" s="8"/>
      <c r="C24" s="8"/>
      <c r="D24" s="8"/>
      <c r="E24" s="8"/>
      <c r="F24" s="9"/>
      <c r="G24" s="82" t="str">
        <f>SUM(G23)</f>
        <v>0</v>
      </c>
      <c r="H24" s="82"/>
      <c r="I24" s="84"/>
      <c r="J24" s="72"/>
      <c r="K24" s="72"/>
    </row>
    <row r="25" ht="21.75" customHeight="1">
      <c r="A25" s="73" t="s">
        <v>98</v>
      </c>
      <c r="B25" s="76" t="s">
        <v>99</v>
      </c>
      <c r="C25" s="9"/>
      <c r="D25" s="77"/>
      <c r="E25" s="77"/>
      <c r="F25" s="77"/>
      <c r="G25" s="77"/>
      <c r="H25" s="77"/>
      <c r="I25" s="80"/>
      <c r="J25" s="72"/>
      <c r="K25" s="72"/>
    </row>
    <row r="26" ht="15.75" customHeight="1">
      <c r="A26" s="78">
        <v>1.0</v>
      </c>
      <c r="B26" s="79" t="s">
        <v>100</v>
      </c>
      <c r="C26" s="79" t="s">
        <v>101</v>
      </c>
      <c r="D26" s="78">
        <v>1.0</v>
      </c>
      <c r="E26" s="78" t="s">
        <v>87</v>
      </c>
      <c r="F26" s="78"/>
      <c r="G26" s="78" t="str">
        <f t="shared" ref="G26:G28" si="2">F26*D26</f>
        <v>0</v>
      </c>
      <c r="H26" s="78">
        <v>18.0</v>
      </c>
      <c r="I26" s="80" t="s">
        <v>102</v>
      </c>
      <c r="J26" s="72"/>
      <c r="K26" s="72"/>
    </row>
    <row r="27" ht="15.75" customHeight="1">
      <c r="A27" s="78">
        <v>2.0</v>
      </c>
      <c r="B27" s="79" t="s">
        <v>103</v>
      </c>
      <c r="C27" s="79" t="s">
        <v>104</v>
      </c>
      <c r="D27" s="78">
        <v>7.0</v>
      </c>
      <c r="E27" s="78" t="s">
        <v>54</v>
      </c>
      <c r="F27" s="78"/>
      <c r="G27" s="78" t="str">
        <f t="shared" si="2"/>
        <v>0</v>
      </c>
      <c r="H27" s="78">
        <v>18.0</v>
      </c>
      <c r="I27" s="80" t="s">
        <v>102</v>
      </c>
      <c r="J27" s="72"/>
      <c r="K27" s="72"/>
    </row>
    <row r="28" ht="15.75" customHeight="1">
      <c r="A28" s="78">
        <v>3.0</v>
      </c>
      <c r="B28" s="79" t="s">
        <v>105</v>
      </c>
      <c r="C28" s="79" t="s">
        <v>106</v>
      </c>
      <c r="D28" s="78">
        <v>3.0</v>
      </c>
      <c r="E28" s="78" t="s">
        <v>54</v>
      </c>
      <c r="F28" s="78"/>
      <c r="G28" s="78" t="str">
        <f t="shared" si="2"/>
        <v>0</v>
      </c>
      <c r="H28" s="78">
        <v>18.0</v>
      </c>
      <c r="I28" s="80" t="s">
        <v>102</v>
      </c>
      <c r="J28" s="72"/>
      <c r="K28" s="72"/>
    </row>
    <row r="29" ht="21.75" customHeight="1">
      <c r="A29" s="81" t="s">
        <v>107</v>
      </c>
      <c r="B29" s="8"/>
      <c r="C29" s="8"/>
      <c r="D29" s="8"/>
      <c r="E29" s="8"/>
      <c r="F29" s="9"/>
      <c r="G29" s="82" t="str">
        <f>SUM(G26:G28)</f>
        <v>0</v>
      </c>
      <c r="H29" s="82"/>
      <c r="I29" s="84"/>
      <c r="J29" s="72"/>
      <c r="K29" s="72"/>
    </row>
    <row r="30" ht="24.75" customHeight="1">
      <c r="A30" s="73" t="s">
        <v>108</v>
      </c>
      <c r="B30" s="76" t="s">
        <v>109</v>
      </c>
      <c r="C30" s="9"/>
      <c r="D30" s="77"/>
      <c r="E30" s="77"/>
      <c r="F30" s="77"/>
      <c r="G30" s="77"/>
      <c r="H30" s="77"/>
      <c r="I30" s="80"/>
      <c r="J30" s="72"/>
      <c r="K30" s="72"/>
    </row>
    <row r="31" ht="15.75" customHeight="1">
      <c r="A31" s="78">
        <v>1.0</v>
      </c>
      <c r="B31" s="79" t="s">
        <v>110</v>
      </c>
      <c r="C31" s="79" t="s">
        <v>111</v>
      </c>
      <c r="D31" s="78">
        <v>1.0</v>
      </c>
      <c r="E31" s="78" t="s">
        <v>87</v>
      </c>
      <c r="F31" s="78"/>
      <c r="G31" s="78" t="str">
        <f t="shared" ref="G31:G35" si="3">F31*D31</f>
        <v>0</v>
      </c>
      <c r="H31" s="78">
        <v>18.0</v>
      </c>
      <c r="I31" s="80" t="s">
        <v>112</v>
      </c>
      <c r="J31" s="72"/>
      <c r="K31" s="72"/>
    </row>
    <row r="32" ht="21.75" customHeight="1">
      <c r="A32" s="78">
        <v>2.0</v>
      </c>
      <c r="B32" s="79" t="s">
        <v>113</v>
      </c>
      <c r="C32" s="79" t="s">
        <v>114</v>
      </c>
      <c r="D32" s="78">
        <v>20.0</v>
      </c>
      <c r="E32" s="78" t="s">
        <v>115</v>
      </c>
      <c r="F32" s="78"/>
      <c r="G32" s="78" t="str">
        <f t="shared" si="3"/>
        <v>0</v>
      </c>
      <c r="H32" s="78">
        <v>28.0</v>
      </c>
      <c r="I32" s="80" t="s">
        <v>116</v>
      </c>
      <c r="J32" s="72"/>
      <c r="K32" s="72"/>
    </row>
    <row r="33" ht="21.75" customHeight="1">
      <c r="A33" s="78">
        <v>3.0</v>
      </c>
      <c r="B33" s="79" t="s">
        <v>117</v>
      </c>
      <c r="C33" s="79" t="s">
        <v>118</v>
      </c>
      <c r="D33" s="78">
        <v>1.0</v>
      </c>
      <c r="E33" s="78" t="s">
        <v>87</v>
      </c>
      <c r="F33" s="78"/>
      <c r="G33" s="78" t="str">
        <f t="shared" si="3"/>
        <v>0</v>
      </c>
      <c r="H33" s="78">
        <v>18.0</v>
      </c>
      <c r="I33" s="80" t="s">
        <v>119</v>
      </c>
      <c r="J33" s="72"/>
      <c r="K33" s="72"/>
    </row>
    <row r="34" ht="21.75" customHeight="1">
      <c r="A34" s="78">
        <v>4.0</v>
      </c>
      <c r="B34" s="79" t="s">
        <v>120</v>
      </c>
      <c r="C34" s="79" t="s">
        <v>121</v>
      </c>
      <c r="D34" s="78">
        <v>1.0</v>
      </c>
      <c r="E34" s="78" t="s">
        <v>87</v>
      </c>
      <c r="F34" s="78"/>
      <c r="G34" s="78" t="str">
        <f t="shared" si="3"/>
        <v>0</v>
      </c>
      <c r="H34" s="78">
        <v>18.0</v>
      </c>
      <c r="I34" s="80" t="s">
        <v>112</v>
      </c>
      <c r="J34" s="72"/>
      <c r="K34" s="72"/>
    </row>
    <row r="35" ht="21.75" customHeight="1">
      <c r="A35" s="78">
        <v>5.0</v>
      </c>
      <c r="B35" s="79" t="s">
        <v>122</v>
      </c>
      <c r="C35" s="79" t="s">
        <v>123</v>
      </c>
      <c r="D35" s="78">
        <v>1.0</v>
      </c>
      <c r="E35" s="78" t="s">
        <v>87</v>
      </c>
      <c r="F35" s="78"/>
      <c r="G35" s="78" t="str">
        <f t="shared" si="3"/>
        <v>0</v>
      </c>
      <c r="H35" s="78">
        <v>18.0</v>
      </c>
      <c r="I35" s="80" t="s">
        <v>112</v>
      </c>
      <c r="J35" s="72"/>
      <c r="K35" s="72"/>
    </row>
    <row r="36" ht="19.5" customHeight="1">
      <c r="A36" s="81" t="s">
        <v>124</v>
      </c>
      <c r="B36" s="8"/>
      <c r="C36" s="8"/>
      <c r="D36" s="8"/>
      <c r="E36" s="8"/>
      <c r="F36" s="9"/>
      <c r="G36" s="82" t="str">
        <f>SUM(G31:G35)</f>
        <v>0</v>
      </c>
      <c r="H36" s="82"/>
      <c r="I36" s="84"/>
      <c r="J36" s="72"/>
      <c r="K36" s="72"/>
    </row>
    <row r="37" ht="21.75" customHeight="1">
      <c r="A37" s="73" t="s">
        <v>125</v>
      </c>
      <c r="B37" s="76" t="s">
        <v>126</v>
      </c>
      <c r="C37" s="9"/>
      <c r="D37" s="77"/>
      <c r="E37" s="77"/>
      <c r="F37" s="77"/>
      <c r="G37" s="77"/>
      <c r="H37" s="77"/>
      <c r="I37" s="77"/>
      <c r="J37" s="72"/>
      <c r="K37" s="72"/>
    </row>
    <row r="38" ht="21.75" customHeight="1">
      <c r="A38" s="78">
        <v>1.0</v>
      </c>
      <c r="B38" s="79" t="s">
        <v>127</v>
      </c>
      <c r="C38" s="79" t="s">
        <v>128</v>
      </c>
      <c r="D38" s="78">
        <v>900.0</v>
      </c>
      <c r="E38" s="78" t="s">
        <v>54</v>
      </c>
      <c r="F38" s="78"/>
      <c r="G38" s="78" t="str">
        <f t="shared" ref="G38:G51" si="4">F38*D38</f>
        <v>0</v>
      </c>
      <c r="H38" s="78">
        <v>18.0</v>
      </c>
      <c r="I38" s="80"/>
      <c r="J38" s="72"/>
      <c r="K38" s="72"/>
    </row>
    <row r="39" ht="21.75" customHeight="1">
      <c r="A39" s="78">
        <v>2.0</v>
      </c>
      <c r="B39" s="79" t="s">
        <v>129</v>
      </c>
      <c r="C39" s="79" t="s">
        <v>130</v>
      </c>
      <c r="D39" s="78">
        <v>24.0</v>
      </c>
      <c r="E39" s="78" t="s">
        <v>54</v>
      </c>
      <c r="F39" s="78"/>
      <c r="G39" s="78" t="str">
        <f t="shared" si="4"/>
        <v>0</v>
      </c>
      <c r="H39" s="78">
        <v>18.0</v>
      </c>
      <c r="I39" s="80"/>
      <c r="J39" s="72"/>
      <c r="K39" s="72"/>
    </row>
    <row r="40" ht="21.75" customHeight="1">
      <c r="A40" s="78">
        <v>3.0</v>
      </c>
      <c r="B40" s="79" t="s">
        <v>131</v>
      </c>
      <c r="C40" s="79" t="s">
        <v>132</v>
      </c>
      <c r="D40" s="78">
        <v>250.0</v>
      </c>
      <c r="E40" s="78" t="s">
        <v>54</v>
      </c>
      <c r="F40" s="78"/>
      <c r="G40" s="78" t="str">
        <f t="shared" si="4"/>
        <v>0</v>
      </c>
      <c r="H40" s="78">
        <v>18.0</v>
      </c>
      <c r="I40" s="80"/>
      <c r="J40" s="72"/>
      <c r="K40" s="72"/>
    </row>
    <row r="41" ht="21.75" customHeight="1">
      <c r="A41" s="78">
        <v>4.0</v>
      </c>
      <c r="B41" s="79" t="s">
        <v>131</v>
      </c>
      <c r="C41" s="79" t="s">
        <v>133</v>
      </c>
      <c r="D41" s="78">
        <v>150.0</v>
      </c>
      <c r="E41" s="78" t="s">
        <v>54</v>
      </c>
      <c r="F41" s="78"/>
      <c r="G41" s="78" t="str">
        <f t="shared" si="4"/>
        <v>0</v>
      </c>
      <c r="H41" s="78">
        <v>18.0</v>
      </c>
      <c r="I41" s="80"/>
      <c r="J41" s="72"/>
      <c r="K41" s="72"/>
    </row>
    <row r="42" ht="21.75" customHeight="1">
      <c r="A42" s="78">
        <v>5.0</v>
      </c>
      <c r="B42" s="79" t="s">
        <v>134</v>
      </c>
      <c r="C42" s="79" t="s">
        <v>135</v>
      </c>
      <c r="D42" s="78">
        <v>250.0</v>
      </c>
      <c r="E42" s="78" t="s">
        <v>67</v>
      </c>
      <c r="F42" s="78"/>
      <c r="G42" s="78" t="str">
        <f t="shared" si="4"/>
        <v>0</v>
      </c>
      <c r="H42" s="78">
        <v>18.0</v>
      </c>
      <c r="I42" s="80"/>
      <c r="J42" s="72"/>
      <c r="K42" s="72"/>
    </row>
    <row r="43" ht="21.75" customHeight="1">
      <c r="A43" s="78">
        <v>6.0</v>
      </c>
      <c r="B43" s="79" t="s">
        <v>129</v>
      </c>
      <c r="C43" s="79" t="s">
        <v>136</v>
      </c>
      <c r="D43" s="78">
        <v>11.0</v>
      </c>
      <c r="E43" s="78" t="s">
        <v>54</v>
      </c>
      <c r="F43" s="78"/>
      <c r="G43" s="78" t="str">
        <f t="shared" si="4"/>
        <v>0</v>
      </c>
      <c r="H43" s="78">
        <v>18.0</v>
      </c>
      <c r="I43" s="80"/>
      <c r="J43" s="72"/>
      <c r="K43" s="72"/>
    </row>
    <row r="44" ht="21.75" customHeight="1">
      <c r="A44" s="78">
        <v>7.0</v>
      </c>
      <c r="B44" s="79" t="s">
        <v>137</v>
      </c>
      <c r="C44" s="79" t="s">
        <v>138</v>
      </c>
      <c r="D44" s="78">
        <v>132.0</v>
      </c>
      <c r="E44" s="78" t="s">
        <v>54</v>
      </c>
      <c r="F44" s="78"/>
      <c r="G44" s="78" t="str">
        <f t="shared" si="4"/>
        <v>0</v>
      </c>
      <c r="H44" s="78">
        <v>18.0</v>
      </c>
      <c r="I44" s="80"/>
      <c r="J44" s="72"/>
      <c r="K44" s="72"/>
    </row>
    <row r="45" ht="21.75" customHeight="1">
      <c r="A45" s="78">
        <v>8.0</v>
      </c>
      <c r="B45" s="79" t="s">
        <v>131</v>
      </c>
      <c r="C45" s="79" t="s">
        <v>139</v>
      </c>
      <c r="D45" s="78">
        <v>1.0</v>
      </c>
      <c r="E45" s="78" t="s">
        <v>140</v>
      </c>
      <c r="F45" s="78"/>
      <c r="G45" s="78" t="str">
        <f t="shared" si="4"/>
        <v>0</v>
      </c>
      <c r="H45" s="78">
        <v>18.0</v>
      </c>
      <c r="I45" s="80"/>
      <c r="J45" s="72"/>
      <c r="K45" s="72"/>
    </row>
    <row r="46" ht="21.75" customHeight="1">
      <c r="A46" s="78">
        <v>9.0</v>
      </c>
      <c r="B46" s="79" t="s">
        <v>131</v>
      </c>
      <c r="C46" s="79" t="s">
        <v>141</v>
      </c>
      <c r="D46" s="78">
        <v>1.0</v>
      </c>
      <c r="E46" s="78" t="s">
        <v>87</v>
      </c>
      <c r="F46" s="78"/>
      <c r="G46" s="78" t="str">
        <f t="shared" si="4"/>
        <v>0</v>
      </c>
      <c r="H46" s="78">
        <v>18.0</v>
      </c>
      <c r="I46" s="80"/>
      <c r="J46" s="72"/>
      <c r="K46" s="72"/>
    </row>
    <row r="47" ht="21.75" customHeight="1">
      <c r="A47" s="78">
        <v>10.0</v>
      </c>
      <c r="B47" s="79" t="s">
        <v>131</v>
      </c>
      <c r="C47" s="79" t="s">
        <v>142</v>
      </c>
      <c r="D47" s="78">
        <v>1.0</v>
      </c>
      <c r="E47" s="78" t="s">
        <v>87</v>
      </c>
      <c r="F47" s="78"/>
      <c r="G47" s="78" t="str">
        <f t="shared" si="4"/>
        <v>0</v>
      </c>
      <c r="H47" s="78">
        <v>18.0</v>
      </c>
      <c r="I47" s="80"/>
      <c r="J47" s="72"/>
      <c r="K47" s="72"/>
    </row>
    <row r="48" ht="21.75" customHeight="1">
      <c r="A48" s="78">
        <v>11.0</v>
      </c>
      <c r="B48" s="79" t="s">
        <v>129</v>
      </c>
      <c r="C48" s="79" t="s">
        <v>143</v>
      </c>
      <c r="D48" s="78">
        <v>1.0</v>
      </c>
      <c r="E48" s="78" t="s">
        <v>87</v>
      </c>
      <c r="F48" s="78"/>
      <c r="G48" s="78" t="str">
        <f t="shared" si="4"/>
        <v>0</v>
      </c>
      <c r="H48" s="78">
        <v>18.0</v>
      </c>
      <c r="I48" s="80"/>
      <c r="J48" s="72"/>
      <c r="K48" s="72"/>
    </row>
    <row r="49" ht="21.75" customHeight="1">
      <c r="A49" s="78">
        <v>12.0</v>
      </c>
      <c r="B49" s="79" t="s">
        <v>129</v>
      </c>
      <c r="C49" s="79" t="s">
        <v>144</v>
      </c>
      <c r="D49" s="78">
        <v>11.0</v>
      </c>
      <c r="E49" s="78" t="s">
        <v>54</v>
      </c>
      <c r="F49" s="78"/>
      <c r="G49" s="78" t="str">
        <f t="shared" si="4"/>
        <v>0</v>
      </c>
      <c r="H49" s="78">
        <v>18.0</v>
      </c>
      <c r="I49" s="80"/>
      <c r="J49" s="72"/>
      <c r="K49" s="72"/>
    </row>
    <row r="50" ht="21.75" customHeight="1">
      <c r="A50" s="78">
        <v>13.0</v>
      </c>
      <c r="B50" s="79" t="s">
        <v>131</v>
      </c>
      <c r="C50" s="79" t="s">
        <v>145</v>
      </c>
      <c r="D50" s="78">
        <v>1.0</v>
      </c>
      <c r="E50" s="78" t="s">
        <v>87</v>
      </c>
      <c r="F50" s="78"/>
      <c r="G50" s="78" t="str">
        <f t="shared" si="4"/>
        <v>0</v>
      </c>
      <c r="H50" s="78">
        <v>18.0</v>
      </c>
      <c r="I50" s="80"/>
      <c r="J50" s="72"/>
      <c r="K50" s="72"/>
    </row>
    <row r="51" ht="15.75" customHeight="1">
      <c r="A51" s="78">
        <v>14.0</v>
      </c>
      <c r="B51" s="79" t="s">
        <v>146</v>
      </c>
      <c r="C51" s="79" t="s">
        <v>147</v>
      </c>
      <c r="D51" s="78">
        <v>1.0</v>
      </c>
      <c r="E51" s="78" t="s">
        <v>140</v>
      </c>
      <c r="F51" s="78"/>
      <c r="G51" s="78" t="str">
        <f t="shared" si="4"/>
        <v>0</v>
      </c>
      <c r="H51" s="78">
        <v>18.0</v>
      </c>
      <c r="I51" s="80"/>
      <c r="J51" s="72"/>
      <c r="K51" s="72"/>
    </row>
    <row r="52" ht="19.5" customHeight="1">
      <c r="A52" s="81" t="s">
        <v>148</v>
      </c>
      <c r="B52" s="8"/>
      <c r="C52" s="8"/>
      <c r="D52" s="8"/>
      <c r="E52" s="8"/>
      <c r="F52" s="9"/>
      <c r="G52" s="82" t="str">
        <f>SUM(G38:G51)</f>
        <v>0</v>
      </c>
      <c r="H52" s="82"/>
      <c r="I52" s="84"/>
      <c r="J52" s="72"/>
      <c r="K52" s="72"/>
    </row>
    <row r="53" ht="21.0" customHeight="1">
      <c r="A53" s="87" t="s">
        <v>149</v>
      </c>
      <c r="B53" s="8"/>
      <c r="C53" s="8"/>
      <c r="D53" s="8"/>
      <c r="E53" s="8"/>
      <c r="F53" s="9"/>
      <c r="G53" s="88" t="str">
        <f>G17+G21+G24+G29+G36+G52</f>
        <v>0</v>
      </c>
      <c r="H53" s="88"/>
      <c r="I53" s="80"/>
      <c r="J53" s="72"/>
      <c r="K53" s="72"/>
    </row>
    <row r="54" ht="15.75" customHeight="1">
      <c r="A54" s="75"/>
      <c r="B54" s="89"/>
      <c r="C54" s="89"/>
      <c r="D54" s="89"/>
      <c r="E54" s="89"/>
      <c r="F54" s="90"/>
      <c r="G54" s="90"/>
      <c r="H54" s="89"/>
      <c r="I54" s="70"/>
      <c r="J54" s="72"/>
      <c r="K54" s="72"/>
    </row>
    <row r="55" ht="15.75" customHeight="1">
      <c r="A55" s="75"/>
      <c r="B55" s="75"/>
      <c r="C55" s="75"/>
      <c r="D55" s="91"/>
      <c r="E55" s="91"/>
      <c r="F55" s="91"/>
      <c r="G55" s="91"/>
      <c r="H55" s="91"/>
      <c r="I55" s="70"/>
      <c r="J55" s="72"/>
      <c r="K55" s="72"/>
    </row>
    <row r="56" ht="15.75" customHeight="1">
      <c r="A56" s="75"/>
      <c r="B56" s="75"/>
      <c r="C56" s="75"/>
      <c r="D56" s="91"/>
      <c r="E56" s="91"/>
      <c r="F56" s="91"/>
      <c r="G56" s="91"/>
      <c r="H56" s="91"/>
      <c r="I56" s="70"/>
      <c r="J56" s="72"/>
      <c r="K56" s="72"/>
    </row>
    <row r="57" ht="15.75" customHeight="1">
      <c r="A57" s="75"/>
      <c r="B57" s="75"/>
      <c r="C57" s="75"/>
      <c r="D57" s="91"/>
      <c r="E57" s="91"/>
      <c r="F57" s="91"/>
      <c r="G57" s="91"/>
      <c r="H57" s="91"/>
      <c r="I57" s="70"/>
      <c r="J57" s="72"/>
      <c r="K57" s="72"/>
    </row>
    <row r="58" ht="15.75" customHeight="1">
      <c r="A58" s="75"/>
      <c r="B58" s="75"/>
      <c r="C58" s="75"/>
      <c r="D58" s="91"/>
      <c r="E58" s="91"/>
      <c r="F58" s="91"/>
      <c r="G58" s="91"/>
      <c r="H58" s="91"/>
      <c r="I58" s="70"/>
      <c r="J58" s="72"/>
      <c r="K58" s="72"/>
    </row>
    <row r="59" ht="15.75" customHeight="1">
      <c r="A59" s="75"/>
      <c r="B59" s="75"/>
      <c r="C59" s="75"/>
      <c r="D59" s="91"/>
      <c r="E59" s="91"/>
      <c r="F59" s="91"/>
      <c r="G59" s="91"/>
      <c r="H59" s="91"/>
      <c r="I59" s="70"/>
      <c r="J59" s="72"/>
      <c r="K59" s="72"/>
    </row>
    <row r="60" ht="15.75" customHeight="1">
      <c r="A60" s="75"/>
      <c r="B60" s="75"/>
      <c r="C60" s="75"/>
      <c r="D60" s="91"/>
      <c r="E60" s="91"/>
      <c r="F60" s="91"/>
      <c r="G60" s="91"/>
      <c r="H60" s="91"/>
      <c r="I60" s="70"/>
      <c r="J60" s="72"/>
      <c r="K60" s="72"/>
    </row>
    <row r="61" ht="15.75" customHeight="1">
      <c r="A61" s="75"/>
      <c r="B61" s="75"/>
      <c r="C61" s="75"/>
      <c r="D61" s="91"/>
      <c r="E61" s="91"/>
      <c r="F61" s="91"/>
      <c r="G61" s="91"/>
      <c r="H61" s="91"/>
      <c r="I61" s="70"/>
      <c r="J61" s="72"/>
      <c r="K61" s="72"/>
    </row>
    <row r="62" ht="15.75" customHeight="1">
      <c r="A62" s="75"/>
      <c r="B62" s="75"/>
      <c r="C62" s="75"/>
      <c r="D62" s="91"/>
      <c r="E62" s="91"/>
      <c r="F62" s="91"/>
      <c r="G62" s="91"/>
      <c r="H62" s="91"/>
      <c r="I62" s="70"/>
      <c r="J62" s="72"/>
      <c r="K62" s="72"/>
    </row>
    <row r="63" ht="15.75" customHeight="1">
      <c r="A63" s="75"/>
      <c r="B63" s="75"/>
      <c r="C63" s="75"/>
      <c r="D63" s="91"/>
      <c r="E63" s="91"/>
      <c r="F63" s="91"/>
      <c r="G63" s="91"/>
      <c r="H63" s="91"/>
      <c r="I63" s="70"/>
      <c r="J63" s="72"/>
      <c r="K63" s="72"/>
    </row>
    <row r="64" ht="15.75" customHeight="1">
      <c r="A64" s="75"/>
      <c r="B64" s="75"/>
      <c r="C64" s="75"/>
      <c r="D64" s="91"/>
      <c r="E64" s="91"/>
      <c r="F64" s="91"/>
      <c r="G64" s="91"/>
      <c r="H64" s="91"/>
      <c r="I64" s="70"/>
      <c r="J64" s="72"/>
      <c r="K64" s="72"/>
    </row>
    <row r="65" ht="15.75" customHeight="1">
      <c r="A65" s="75"/>
      <c r="B65" s="75"/>
      <c r="C65" s="75"/>
      <c r="D65" s="91"/>
      <c r="E65" s="91"/>
      <c r="F65" s="91"/>
      <c r="G65" s="91"/>
      <c r="H65" s="91"/>
      <c r="I65" s="70"/>
      <c r="J65" s="72"/>
      <c r="K65" s="72"/>
    </row>
    <row r="66" ht="15.75" customHeight="1">
      <c r="A66" s="75"/>
      <c r="B66" s="75"/>
      <c r="C66" s="75"/>
      <c r="D66" s="91"/>
      <c r="E66" s="91"/>
      <c r="F66" s="91"/>
      <c r="G66" s="91"/>
      <c r="H66" s="91"/>
      <c r="I66" s="70"/>
      <c r="J66" s="72"/>
      <c r="K66" s="72"/>
    </row>
    <row r="67" ht="15.75" customHeight="1">
      <c r="A67" s="75"/>
      <c r="B67" s="75"/>
      <c r="C67" s="75"/>
      <c r="D67" s="91"/>
      <c r="E67" s="91"/>
      <c r="F67" s="91"/>
      <c r="G67" s="91"/>
      <c r="H67" s="91"/>
      <c r="I67" s="70"/>
      <c r="J67" s="72"/>
      <c r="K67" s="72"/>
    </row>
    <row r="68" ht="15.75" customHeight="1">
      <c r="A68" s="75"/>
      <c r="B68" s="75"/>
      <c r="C68" s="75"/>
      <c r="D68" s="91"/>
      <c r="E68" s="91"/>
      <c r="F68" s="91"/>
      <c r="G68" s="91"/>
      <c r="H68" s="91"/>
      <c r="I68" s="70"/>
      <c r="J68" s="72"/>
      <c r="K68" s="72"/>
    </row>
    <row r="69" ht="15.75" customHeight="1">
      <c r="A69" s="75"/>
      <c r="B69" s="75"/>
      <c r="C69" s="75"/>
      <c r="D69" s="91"/>
      <c r="E69" s="91"/>
      <c r="F69" s="91"/>
      <c r="G69" s="91"/>
      <c r="H69" s="91"/>
      <c r="I69" s="70"/>
      <c r="J69" s="72"/>
      <c r="K69" s="72"/>
    </row>
    <row r="70" ht="15.75" customHeight="1">
      <c r="A70" s="75"/>
      <c r="B70" s="75"/>
      <c r="C70" s="75"/>
      <c r="D70" s="91"/>
      <c r="E70" s="91"/>
      <c r="F70" s="91"/>
      <c r="G70" s="91"/>
      <c r="H70" s="91"/>
      <c r="I70" s="70"/>
      <c r="J70" s="72"/>
      <c r="K70" s="72"/>
    </row>
    <row r="71" ht="15.75" customHeight="1">
      <c r="A71" s="75"/>
      <c r="B71" s="75"/>
      <c r="C71" s="75"/>
      <c r="D71" s="91"/>
      <c r="E71" s="91"/>
      <c r="F71" s="91"/>
      <c r="G71" s="91"/>
      <c r="H71" s="91"/>
      <c r="I71" s="70"/>
      <c r="J71" s="72"/>
      <c r="K71" s="72"/>
    </row>
    <row r="72" ht="15.75" customHeight="1">
      <c r="A72" s="75"/>
      <c r="B72" s="75"/>
      <c r="C72" s="75"/>
      <c r="D72" s="91"/>
      <c r="E72" s="91"/>
      <c r="F72" s="91"/>
      <c r="G72" s="91"/>
      <c r="H72" s="91"/>
      <c r="I72" s="70"/>
      <c r="J72" s="72"/>
      <c r="K72" s="72"/>
    </row>
    <row r="73" ht="15.75" customHeight="1">
      <c r="A73" s="75"/>
      <c r="B73" s="75"/>
      <c r="C73" s="75"/>
      <c r="D73" s="91"/>
      <c r="E73" s="91"/>
      <c r="F73" s="91"/>
      <c r="G73" s="91"/>
      <c r="H73" s="91"/>
      <c r="I73" s="70"/>
      <c r="J73" s="72"/>
      <c r="K73" s="72"/>
    </row>
    <row r="74" ht="15.75" customHeight="1">
      <c r="A74" s="75"/>
      <c r="B74" s="75"/>
      <c r="C74" s="75"/>
      <c r="D74" s="91"/>
      <c r="E74" s="91"/>
      <c r="F74" s="91"/>
      <c r="G74" s="91"/>
      <c r="H74" s="91"/>
      <c r="I74" s="70"/>
      <c r="J74" s="72"/>
      <c r="K74" s="72"/>
    </row>
    <row r="75" ht="15.75" customHeight="1">
      <c r="A75" s="75"/>
      <c r="B75" s="75"/>
      <c r="C75" s="75"/>
      <c r="D75" s="91"/>
      <c r="E75" s="91"/>
      <c r="F75" s="91"/>
      <c r="G75" s="91"/>
      <c r="H75" s="91"/>
      <c r="I75" s="70"/>
      <c r="J75" s="72"/>
      <c r="K75" s="72"/>
    </row>
    <row r="76" ht="15.75" customHeight="1">
      <c r="A76" s="75"/>
      <c r="B76" s="75"/>
      <c r="C76" s="75"/>
      <c r="D76" s="91"/>
      <c r="E76" s="91"/>
      <c r="F76" s="91"/>
      <c r="G76" s="91"/>
      <c r="H76" s="91"/>
      <c r="I76" s="70"/>
      <c r="J76" s="72"/>
      <c r="K76" s="72"/>
    </row>
    <row r="77" ht="15.75" customHeight="1">
      <c r="A77" s="75"/>
      <c r="B77" s="75"/>
      <c r="C77" s="75"/>
      <c r="D77" s="91"/>
      <c r="E77" s="91"/>
      <c r="F77" s="91"/>
      <c r="G77" s="91"/>
      <c r="H77" s="91"/>
      <c r="I77" s="70"/>
      <c r="J77" s="72"/>
      <c r="K77" s="72"/>
    </row>
    <row r="78" ht="15.75" customHeight="1">
      <c r="A78" s="75"/>
      <c r="B78" s="75"/>
      <c r="C78" s="75"/>
      <c r="D78" s="91"/>
      <c r="E78" s="91"/>
      <c r="F78" s="91"/>
      <c r="G78" s="91"/>
      <c r="H78" s="91"/>
      <c r="I78" s="70"/>
      <c r="J78" s="72"/>
      <c r="K78" s="72"/>
    </row>
    <row r="79" ht="15.75" customHeight="1">
      <c r="A79" s="75"/>
      <c r="B79" s="75"/>
      <c r="C79" s="75"/>
      <c r="D79" s="91"/>
      <c r="E79" s="91"/>
      <c r="F79" s="91"/>
      <c r="G79" s="91"/>
      <c r="H79" s="91"/>
      <c r="I79" s="70"/>
      <c r="J79" s="72"/>
      <c r="K79" s="72"/>
    </row>
    <row r="80" ht="15.75" customHeight="1">
      <c r="A80" s="75"/>
      <c r="B80" s="75"/>
      <c r="C80" s="75"/>
      <c r="D80" s="91"/>
      <c r="E80" s="91"/>
      <c r="F80" s="91"/>
      <c r="G80" s="91"/>
      <c r="H80" s="91"/>
      <c r="I80" s="70"/>
      <c r="J80" s="72"/>
      <c r="K80" s="72"/>
    </row>
    <row r="81" ht="15.75" customHeight="1">
      <c r="A81" s="75"/>
      <c r="B81" s="75"/>
      <c r="C81" s="75"/>
      <c r="D81" s="91"/>
      <c r="E81" s="91"/>
      <c r="F81" s="91"/>
      <c r="G81" s="91"/>
      <c r="H81" s="91"/>
      <c r="I81" s="70"/>
      <c r="J81" s="72"/>
      <c r="K81" s="72"/>
    </row>
    <row r="82" ht="15.75" customHeight="1">
      <c r="A82" s="75"/>
      <c r="B82" s="75"/>
      <c r="C82" s="75"/>
      <c r="D82" s="91"/>
      <c r="E82" s="91"/>
      <c r="F82" s="91"/>
      <c r="G82" s="91"/>
      <c r="H82" s="91"/>
      <c r="I82" s="70"/>
      <c r="J82" s="72"/>
      <c r="K82" s="72"/>
    </row>
    <row r="83" ht="15.75" customHeight="1">
      <c r="A83" s="75"/>
      <c r="B83" s="75"/>
      <c r="C83" s="75"/>
      <c r="D83" s="91"/>
      <c r="E83" s="91"/>
      <c r="F83" s="91"/>
      <c r="G83" s="91"/>
      <c r="H83" s="91"/>
      <c r="I83" s="70"/>
      <c r="J83" s="72"/>
      <c r="K83" s="72"/>
    </row>
    <row r="84" ht="15.75" customHeight="1">
      <c r="A84" s="75"/>
      <c r="B84" s="75"/>
      <c r="C84" s="75"/>
      <c r="D84" s="91"/>
      <c r="E84" s="91"/>
      <c r="F84" s="91"/>
      <c r="G84" s="91"/>
      <c r="H84" s="91"/>
      <c r="I84" s="70"/>
      <c r="J84" s="72"/>
      <c r="K84" s="72"/>
    </row>
    <row r="85" ht="15.75" customHeight="1">
      <c r="A85" s="75"/>
      <c r="B85" s="75"/>
      <c r="C85" s="75"/>
      <c r="D85" s="91"/>
      <c r="E85" s="91"/>
      <c r="F85" s="91"/>
      <c r="G85" s="91"/>
      <c r="H85" s="91"/>
      <c r="I85" s="70"/>
      <c r="J85" s="72"/>
      <c r="K85" s="72"/>
    </row>
    <row r="86" ht="15.75" customHeight="1">
      <c r="A86" s="75"/>
      <c r="B86" s="75"/>
      <c r="C86" s="75"/>
      <c r="D86" s="91"/>
      <c r="E86" s="91"/>
      <c r="F86" s="91"/>
      <c r="G86" s="91"/>
      <c r="H86" s="91"/>
      <c r="I86" s="70"/>
      <c r="J86" s="72"/>
      <c r="K86" s="72"/>
    </row>
    <row r="87" ht="15.75" customHeight="1">
      <c r="A87" s="75"/>
      <c r="B87" s="75"/>
      <c r="C87" s="75"/>
      <c r="D87" s="91"/>
      <c r="E87" s="91"/>
      <c r="F87" s="91"/>
      <c r="G87" s="91"/>
      <c r="H87" s="91"/>
      <c r="I87" s="70"/>
      <c r="J87" s="72"/>
      <c r="K87" s="72"/>
    </row>
    <row r="88" ht="15.75" customHeight="1">
      <c r="A88" s="75"/>
      <c r="B88" s="75"/>
      <c r="C88" s="75"/>
      <c r="D88" s="91"/>
      <c r="E88" s="91"/>
      <c r="F88" s="91"/>
      <c r="G88" s="91"/>
      <c r="H88" s="91"/>
      <c r="I88" s="70"/>
      <c r="J88" s="72"/>
      <c r="K88" s="72"/>
    </row>
    <row r="89" ht="15.75" customHeight="1">
      <c r="A89" s="75"/>
      <c r="B89" s="75"/>
      <c r="C89" s="75"/>
      <c r="D89" s="91"/>
      <c r="E89" s="91"/>
      <c r="F89" s="91"/>
      <c r="G89" s="91"/>
      <c r="H89" s="91"/>
      <c r="I89" s="70"/>
      <c r="J89" s="72"/>
      <c r="K89" s="72"/>
    </row>
    <row r="90" ht="15.75" customHeight="1">
      <c r="A90" s="75"/>
      <c r="B90" s="75"/>
      <c r="C90" s="75"/>
      <c r="D90" s="91"/>
      <c r="E90" s="91"/>
      <c r="F90" s="91"/>
      <c r="G90" s="91"/>
      <c r="H90" s="91"/>
      <c r="I90" s="70"/>
      <c r="J90" s="72"/>
      <c r="K90" s="72"/>
    </row>
    <row r="91" ht="15.75" customHeight="1">
      <c r="A91" s="75"/>
      <c r="B91" s="75"/>
      <c r="C91" s="75"/>
      <c r="D91" s="91"/>
      <c r="E91" s="91"/>
      <c r="F91" s="91"/>
      <c r="G91" s="91"/>
      <c r="H91" s="91"/>
      <c r="I91" s="70"/>
      <c r="J91" s="72"/>
      <c r="K91" s="72"/>
    </row>
    <row r="92" ht="15.75" customHeight="1">
      <c r="A92" s="75"/>
      <c r="B92" s="75"/>
      <c r="C92" s="75"/>
      <c r="D92" s="91"/>
      <c r="E92" s="91"/>
      <c r="F92" s="91"/>
      <c r="G92" s="91"/>
      <c r="H92" s="91"/>
      <c r="I92" s="70"/>
      <c r="J92" s="72"/>
      <c r="K92" s="72"/>
    </row>
    <row r="93" ht="15.75" customHeight="1">
      <c r="A93" s="75"/>
      <c r="B93" s="75"/>
      <c r="C93" s="75"/>
      <c r="D93" s="91"/>
      <c r="E93" s="91"/>
      <c r="F93" s="91"/>
      <c r="G93" s="91"/>
      <c r="H93" s="91"/>
      <c r="I93" s="70"/>
      <c r="J93" s="72"/>
      <c r="K93" s="72"/>
    </row>
    <row r="94" ht="15.75" customHeight="1">
      <c r="A94" s="75"/>
      <c r="B94" s="75"/>
      <c r="C94" s="75"/>
      <c r="D94" s="91"/>
      <c r="E94" s="91"/>
      <c r="F94" s="91"/>
      <c r="G94" s="91"/>
      <c r="H94" s="91"/>
      <c r="I94" s="70"/>
      <c r="J94" s="72"/>
      <c r="K94" s="72"/>
    </row>
    <row r="95" ht="15.75" customHeight="1">
      <c r="A95" s="75"/>
      <c r="B95" s="75"/>
      <c r="C95" s="75"/>
      <c r="D95" s="91"/>
      <c r="E95" s="91"/>
      <c r="F95" s="91"/>
      <c r="G95" s="91"/>
      <c r="H95" s="91"/>
      <c r="I95" s="70"/>
      <c r="J95" s="72"/>
      <c r="K95" s="72"/>
    </row>
    <row r="96" ht="15.75" customHeight="1">
      <c r="A96" s="75"/>
      <c r="B96" s="75"/>
      <c r="C96" s="75"/>
      <c r="D96" s="91"/>
      <c r="E96" s="91"/>
      <c r="F96" s="91"/>
      <c r="G96" s="91"/>
      <c r="H96" s="91"/>
      <c r="I96" s="70"/>
      <c r="J96" s="72"/>
      <c r="K96" s="72"/>
    </row>
    <row r="97" ht="15.75" customHeight="1">
      <c r="A97" s="75"/>
      <c r="B97" s="75"/>
      <c r="C97" s="75"/>
      <c r="D97" s="91"/>
      <c r="E97" s="91"/>
      <c r="F97" s="91"/>
      <c r="G97" s="91"/>
      <c r="H97" s="91"/>
      <c r="I97" s="70"/>
      <c r="J97" s="72"/>
      <c r="K97" s="72"/>
    </row>
    <row r="98" ht="15.75" customHeight="1">
      <c r="A98" s="75"/>
      <c r="B98" s="75"/>
      <c r="C98" s="75"/>
      <c r="D98" s="91"/>
      <c r="E98" s="91"/>
      <c r="F98" s="91"/>
      <c r="G98" s="91"/>
      <c r="H98" s="91"/>
      <c r="I98" s="70"/>
      <c r="J98" s="72"/>
      <c r="K98" s="72"/>
    </row>
    <row r="99" ht="15.75" customHeight="1">
      <c r="A99" s="75"/>
      <c r="B99" s="75"/>
      <c r="C99" s="75"/>
      <c r="D99" s="91"/>
      <c r="E99" s="91"/>
      <c r="F99" s="91"/>
      <c r="G99" s="91"/>
      <c r="H99" s="91"/>
      <c r="I99" s="70"/>
      <c r="J99" s="72"/>
      <c r="K99" s="72"/>
    </row>
    <row r="100" ht="15.75" customHeight="1">
      <c r="A100" s="75"/>
      <c r="B100" s="75"/>
      <c r="C100" s="75"/>
      <c r="D100" s="91"/>
      <c r="E100" s="91"/>
      <c r="F100" s="91"/>
      <c r="G100" s="91"/>
      <c r="H100" s="91"/>
      <c r="I100" s="70"/>
      <c r="J100" s="72"/>
      <c r="K100" s="72"/>
    </row>
  </sheetData>
  <mergeCells count="14">
    <mergeCell ref="B18:C18"/>
    <mergeCell ref="A17:F17"/>
    <mergeCell ref="B22:C22"/>
    <mergeCell ref="A24:F24"/>
    <mergeCell ref="B25:C25"/>
    <mergeCell ref="A29:F29"/>
    <mergeCell ref="A36:F36"/>
    <mergeCell ref="B37:C37"/>
    <mergeCell ref="A52:F52"/>
    <mergeCell ref="A53:F53"/>
    <mergeCell ref="A1:I1"/>
    <mergeCell ref="B3:C3"/>
    <mergeCell ref="A21:F21"/>
    <mergeCell ref="B30:C30"/>
  </mergeCells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18.71"/>
    <col customWidth="1" min="3" max="3" width="62.14"/>
    <col customWidth="1" min="4" max="4" width="5.86"/>
    <col customWidth="1" min="5" max="5" width="7.29"/>
    <col customWidth="1" min="6" max="6" width="8.71"/>
    <col customWidth="1" min="7" max="7" width="12.14"/>
    <col customWidth="1" min="8" max="8" width="6.43"/>
    <col customWidth="1" min="9" max="9" width="37.14"/>
    <col customWidth="1" min="10" max="11" width="8.71"/>
  </cols>
  <sheetData>
    <row r="1" ht="24.75" customHeight="1">
      <c r="A1" s="71" t="s">
        <v>150</v>
      </c>
      <c r="B1" s="8"/>
      <c r="C1" s="8"/>
      <c r="D1" s="8"/>
      <c r="E1" s="8"/>
      <c r="F1" s="8"/>
      <c r="G1" s="8"/>
      <c r="H1" s="8"/>
      <c r="I1" s="9"/>
      <c r="J1" s="72"/>
      <c r="K1" s="72"/>
    </row>
    <row r="2">
      <c r="A2" s="73" t="s">
        <v>23</v>
      </c>
      <c r="B2" s="74" t="s">
        <v>42</v>
      </c>
      <c r="C2" s="74" t="s">
        <v>43</v>
      </c>
      <c r="D2" s="73" t="s">
        <v>44</v>
      </c>
      <c r="E2" s="73" t="s">
        <v>45</v>
      </c>
      <c r="F2" s="73" t="s">
        <v>46</v>
      </c>
      <c r="G2" s="73" t="s">
        <v>47</v>
      </c>
      <c r="H2" s="73" t="s">
        <v>48</v>
      </c>
      <c r="I2" s="73" t="s">
        <v>49</v>
      </c>
    </row>
    <row r="3" ht="21.75" customHeight="1">
      <c r="A3" s="73" t="s">
        <v>50</v>
      </c>
      <c r="B3" s="76" t="s">
        <v>51</v>
      </c>
      <c r="C3" s="9"/>
      <c r="D3" s="77"/>
      <c r="E3" s="77"/>
      <c r="F3" s="77"/>
      <c r="G3" s="77"/>
      <c r="H3" s="77"/>
      <c r="I3" s="77"/>
    </row>
    <row r="4" ht="21.75" customHeight="1">
      <c r="A4" s="78">
        <v>1.0</v>
      </c>
      <c r="B4" s="79" t="s">
        <v>151</v>
      </c>
      <c r="C4" s="79" t="s">
        <v>152</v>
      </c>
      <c r="D4" s="78">
        <v>400.0</v>
      </c>
      <c r="E4" s="78" t="s">
        <v>54</v>
      </c>
      <c r="F4" s="78"/>
      <c r="G4" s="78" t="str">
        <f t="shared" ref="G4:G12" si="1">F4*D4</f>
        <v>0</v>
      </c>
      <c r="H4" s="78">
        <v>18.0</v>
      </c>
      <c r="I4" s="92" t="s">
        <v>55</v>
      </c>
    </row>
    <row r="5" ht="21.75" customHeight="1">
      <c r="A5" s="78">
        <v>2.0</v>
      </c>
      <c r="B5" s="79" t="s">
        <v>56</v>
      </c>
      <c r="C5" s="79" t="s">
        <v>57</v>
      </c>
      <c r="D5" s="78">
        <v>9.0</v>
      </c>
      <c r="E5" s="78" t="s">
        <v>54</v>
      </c>
      <c r="F5" s="78"/>
      <c r="G5" s="78" t="str">
        <f t="shared" si="1"/>
        <v>0</v>
      </c>
      <c r="H5" s="78">
        <v>18.0</v>
      </c>
      <c r="I5" s="92" t="s">
        <v>55</v>
      </c>
    </row>
    <row r="6" ht="21.75" customHeight="1">
      <c r="A6" s="78">
        <v>3.0</v>
      </c>
      <c r="B6" s="79" t="s">
        <v>58</v>
      </c>
      <c r="C6" s="79" t="s">
        <v>153</v>
      </c>
      <c r="D6" s="78">
        <v>200.0</v>
      </c>
      <c r="E6" s="78" t="s">
        <v>54</v>
      </c>
      <c r="F6" s="78"/>
      <c r="G6" s="78" t="str">
        <f t="shared" si="1"/>
        <v>0</v>
      </c>
      <c r="H6" s="78">
        <v>18.0</v>
      </c>
      <c r="I6" s="92" t="s">
        <v>55</v>
      </c>
    </row>
    <row r="7" ht="21.75" customHeight="1">
      <c r="A7" s="78">
        <v>4.0</v>
      </c>
      <c r="B7" s="79" t="s">
        <v>65</v>
      </c>
      <c r="C7" s="79" t="s">
        <v>66</v>
      </c>
      <c r="D7" s="78">
        <v>250.0</v>
      </c>
      <c r="E7" s="78" t="s">
        <v>67</v>
      </c>
      <c r="F7" s="78"/>
      <c r="G7" s="78" t="str">
        <f t="shared" si="1"/>
        <v>0</v>
      </c>
      <c r="H7" s="78">
        <v>18.0</v>
      </c>
      <c r="I7" s="92" t="s">
        <v>55</v>
      </c>
    </row>
    <row r="8" ht="21.75" customHeight="1">
      <c r="A8" s="78">
        <v>5.0</v>
      </c>
      <c r="B8" s="79" t="s">
        <v>68</v>
      </c>
      <c r="C8" s="79" t="s">
        <v>69</v>
      </c>
      <c r="D8" s="78">
        <v>7.0</v>
      </c>
      <c r="E8" s="78" t="s">
        <v>54</v>
      </c>
      <c r="F8" s="78"/>
      <c r="G8" s="78" t="str">
        <f t="shared" si="1"/>
        <v>0</v>
      </c>
      <c r="H8" s="78">
        <v>18.0</v>
      </c>
      <c r="I8" s="92" t="s">
        <v>55</v>
      </c>
    </row>
    <row r="9" ht="21.75" customHeight="1">
      <c r="A9" s="78">
        <v>6.0</v>
      </c>
      <c r="B9" s="79" t="s">
        <v>70</v>
      </c>
      <c r="C9" s="79" t="s">
        <v>71</v>
      </c>
      <c r="D9" s="78">
        <v>14.0</v>
      </c>
      <c r="E9" s="78" t="s">
        <v>54</v>
      </c>
      <c r="F9" s="78"/>
      <c r="G9" s="78" t="str">
        <f t="shared" si="1"/>
        <v>0</v>
      </c>
      <c r="H9" s="78">
        <v>18.0</v>
      </c>
      <c r="I9" s="92" t="s">
        <v>55</v>
      </c>
    </row>
    <row r="10" ht="21.75" customHeight="1">
      <c r="A10" s="78">
        <v>7.0</v>
      </c>
      <c r="B10" s="79" t="s">
        <v>72</v>
      </c>
      <c r="C10" s="79" t="s">
        <v>73</v>
      </c>
      <c r="D10" s="78">
        <v>84.0</v>
      </c>
      <c r="E10" s="78" t="s">
        <v>54</v>
      </c>
      <c r="F10" s="78"/>
      <c r="G10" s="78" t="str">
        <f t="shared" si="1"/>
        <v>0</v>
      </c>
      <c r="H10" s="78">
        <v>18.0</v>
      </c>
      <c r="I10" s="92" t="s">
        <v>55</v>
      </c>
    </row>
    <row r="11">
      <c r="A11" s="78">
        <v>8.0</v>
      </c>
      <c r="B11" s="79" t="s">
        <v>77</v>
      </c>
      <c r="C11" s="79" t="s">
        <v>78</v>
      </c>
      <c r="D11" s="78">
        <v>9.0</v>
      </c>
      <c r="E11" s="78" t="s">
        <v>54</v>
      </c>
      <c r="F11" s="78"/>
      <c r="G11" s="78" t="str">
        <f t="shared" si="1"/>
        <v>0</v>
      </c>
      <c r="H11" s="78">
        <v>18.0</v>
      </c>
      <c r="I11" s="92" t="s">
        <v>76</v>
      </c>
    </row>
    <row r="12">
      <c r="A12" s="78">
        <v>9.0</v>
      </c>
      <c r="B12" s="79" t="s">
        <v>79</v>
      </c>
      <c r="C12" s="79" t="s">
        <v>80</v>
      </c>
      <c r="D12" s="78">
        <v>14.0</v>
      </c>
      <c r="E12" s="78" t="s">
        <v>54</v>
      </c>
      <c r="F12" s="78"/>
      <c r="G12" s="78" t="str">
        <f t="shared" si="1"/>
        <v>0</v>
      </c>
      <c r="H12" s="78">
        <v>18.0</v>
      </c>
      <c r="I12" s="92" t="s">
        <v>76</v>
      </c>
    </row>
    <row r="13" ht="24.75" customHeight="1">
      <c r="A13" s="81" t="s">
        <v>81</v>
      </c>
      <c r="B13" s="8"/>
      <c r="C13" s="8"/>
      <c r="D13" s="8"/>
      <c r="E13" s="8"/>
      <c r="F13" s="9"/>
      <c r="G13" s="82" t="str">
        <f>SUM(G4:G12)</f>
        <v>0</v>
      </c>
      <c r="H13" s="83" t="s">
        <v>82</v>
      </c>
      <c r="I13" s="93"/>
    </row>
    <row r="14" ht="21.75" customHeight="1">
      <c r="A14" s="73" t="s">
        <v>83</v>
      </c>
      <c r="B14" s="76" t="s">
        <v>99</v>
      </c>
      <c r="C14" s="9"/>
      <c r="D14" s="77"/>
      <c r="E14" s="77"/>
      <c r="F14" s="77"/>
      <c r="G14" s="77"/>
      <c r="H14" s="77"/>
      <c r="I14" s="77"/>
    </row>
    <row r="15">
      <c r="A15" s="78">
        <v>1.0</v>
      </c>
      <c r="B15" s="79" t="s">
        <v>103</v>
      </c>
      <c r="C15" s="79" t="s">
        <v>104</v>
      </c>
      <c r="D15" s="78">
        <v>8.0</v>
      </c>
      <c r="E15" s="78" t="s">
        <v>54</v>
      </c>
      <c r="F15" s="78"/>
      <c r="G15" s="78" t="str">
        <f>F15*D15</f>
        <v>0</v>
      </c>
      <c r="H15" s="78">
        <v>18.0</v>
      </c>
      <c r="I15" s="94" t="s">
        <v>102</v>
      </c>
    </row>
    <row r="16" ht="21.75" customHeight="1">
      <c r="A16" s="81" t="s">
        <v>91</v>
      </c>
      <c r="B16" s="8"/>
      <c r="C16" s="8"/>
      <c r="D16" s="8"/>
      <c r="E16" s="8"/>
      <c r="F16" s="9"/>
      <c r="G16" s="82" t="str">
        <f>SUM(G15)</f>
        <v>0</v>
      </c>
      <c r="H16" s="82"/>
      <c r="I16" s="93"/>
    </row>
    <row r="17" ht="21.75" customHeight="1">
      <c r="A17" s="73" t="s">
        <v>92</v>
      </c>
      <c r="B17" s="76" t="s">
        <v>126</v>
      </c>
      <c r="C17" s="9"/>
      <c r="D17" s="77"/>
      <c r="E17" s="77"/>
      <c r="F17" s="77"/>
      <c r="G17" s="77"/>
      <c r="H17" s="77"/>
      <c r="I17" s="77"/>
    </row>
    <row r="18" ht="21.75" customHeight="1">
      <c r="A18" s="78">
        <v>1.0</v>
      </c>
      <c r="B18" s="79" t="s">
        <v>127</v>
      </c>
      <c r="C18" s="79" t="s">
        <v>154</v>
      </c>
      <c r="D18" s="78">
        <v>400.0</v>
      </c>
      <c r="E18" s="78" t="s">
        <v>54</v>
      </c>
      <c r="F18" s="78"/>
      <c r="G18" s="78" t="str">
        <f t="shared" ref="G18:G25" si="2">F18*D18</f>
        <v>0</v>
      </c>
      <c r="H18" s="78">
        <v>18.0</v>
      </c>
      <c r="I18" s="92"/>
    </row>
    <row r="19" ht="21.75" customHeight="1">
      <c r="A19" s="78">
        <v>2.0</v>
      </c>
      <c r="B19" s="79" t="s">
        <v>129</v>
      </c>
      <c r="C19" s="79" t="s">
        <v>130</v>
      </c>
      <c r="D19" s="78">
        <v>9.0</v>
      </c>
      <c r="E19" s="78" t="s">
        <v>54</v>
      </c>
      <c r="F19" s="78"/>
      <c r="G19" s="78" t="str">
        <f t="shared" si="2"/>
        <v>0</v>
      </c>
      <c r="H19" s="78">
        <v>18.0</v>
      </c>
      <c r="I19" s="92"/>
    </row>
    <row r="20" ht="21.75" customHeight="1">
      <c r="A20" s="78">
        <v>3.0</v>
      </c>
      <c r="B20" s="79" t="s">
        <v>134</v>
      </c>
      <c r="C20" s="79" t="s">
        <v>135</v>
      </c>
      <c r="D20" s="78">
        <v>250.0</v>
      </c>
      <c r="E20" s="78" t="s">
        <v>67</v>
      </c>
      <c r="F20" s="78"/>
      <c r="G20" s="78" t="str">
        <f t="shared" si="2"/>
        <v>0</v>
      </c>
      <c r="H20" s="78">
        <v>18.0</v>
      </c>
      <c r="I20" s="92"/>
    </row>
    <row r="21" ht="21.75" customHeight="1">
      <c r="A21" s="78">
        <v>4.0</v>
      </c>
      <c r="B21" s="79" t="s">
        <v>129</v>
      </c>
      <c r="C21" s="79" t="s">
        <v>136</v>
      </c>
      <c r="D21" s="78">
        <v>7.0</v>
      </c>
      <c r="E21" s="78" t="s">
        <v>54</v>
      </c>
      <c r="F21" s="78"/>
      <c r="G21" s="78" t="str">
        <f t="shared" si="2"/>
        <v>0</v>
      </c>
      <c r="H21" s="78">
        <v>18.0</v>
      </c>
      <c r="I21" s="92"/>
    </row>
    <row r="22" ht="21.75" customHeight="1">
      <c r="A22" s="78">
        <v>5.0</v>
      </c>
      <c r="B22" s="79" t="s">
        <v>137</v>
      </c>
      <c r="C22" s="79" t="s">
        <v>138</v>
      </c>
      <c r="D22" s="78">
        <v>84.0</v>
      </c>
      <c r="E22" s="78" t="s">
        <v>54</v>
      </c>
      <c r="F22" s="78"/>
      <c r="G22" s="78" t="str">
        <f t="shared" si="2"/>
        <v>0</v>
      </c>
      <c r="H22" s="78">
        <v>18.0</v>
      </c>
      <c r="I22" s="92"/>
    </row>
    <row r="23" ht="21.75" customHeight="1">
      <c r="A23" s="78">
        <v>6.0</v>
      </c>
      <c r="B23" s="79" t="s">
        <v>131</v>
      </c>
      <c r="C23" s="79" t="s">
        <v>155</v>
      </c>
      <c r="D23" s="78">
        <v>1.0</v>
      </c>
      <c r="E23" s="78" t="s">
        <v>140</v>
      </c>
      <c r="F23" s="78"/>
      <c r="G23" s="78" t="str">
        <f t="shared" si="2"/>
        <v>0</v>
      </c>
      <c r="H23" s="78">
        <v>18.0</v>
      </c>
      <c r="I23" s="92"/>
    </row>
    <row r="24" ht="21.75" customHeight="1">
      <c r="A24" s="78">
        <v>7.0</v>
      </c>
      <c r="B24" s="79" t="s">
        <v>129</v>
      </c>
      <c r="C24" s="79" t="s">
        <v>156</v>
      </c>
      <c r="D24" s="78">
        <v>8.0</v>
      </c>
      <c r="E24" s="78" t="s">
        <v>54</v>
      </c>
      <c r="F24" s="78"/>
      <c r="G24" s="78" t="str">
        <f t="shared" si="2"/>
        <v>0</v>
      </c>
      <c r="H24" s="78">
        <v>18.0</v>
      </c>
      <c r="I24" s="92"/>
    </row>
    <row r="25" ht="15.75" customHeight="1">
      <c r="A25" s="78">
        <v>8.0</v>
      </c>
      <c r="B25" s="79" t="s">
        <v>146</v>
      </c>
      <c r="C25" s="79" t="s">
        <v>147</v>
      </c>
      <c r="D25" s="78">
        <v>1.0</v>
      </c>
      <c r="E25" s="78" t="s">
        <v>140</v>
      </c>
      <c r="F25" s="78"/>
      <c r="G25" s="78" t="str">
        <f t="shared" si="2"/>
        <v>0</v>
      </c>
      <c r="H25" s="78">
        <v>18.0</v>
      </c>
      <c r="I25" s="95"/>
    </row>
    <row r="26" ht="21.75" customHeight="1">
      <c r="A26" s="83"/>
      <c r="B26" s="96"/>
      <c r="C26" s="84" t="s">
        <v>97</v>
      </c>
      <c r="D26" s="83"/>
      <c r="E26" s="83"/>
      <c r="F26" s="83"/>
      <c r="G26" s="82" t="str">
        <f>SUM(G18:G25)</f>
        <v>0</v>
      </c>
      <c r="H26" s="83"/>
      <c r="I26" s="97"/>
    </row>
    <row r="27" ht="15.75" customHeight="1">
      <c r="A27" s="87" t="s">
        <v>157</v>
      </c>
      <c r="B27" s="8"/>
      <c r="C27" s="8"/>
      <c r="D27" s="8"/>
      <c r="E27" s="8"/>
      <c r="F27" s="9"/>
      <c r="G27" s="88" t="str">
        <f>G13+G16+G26</f>
        <v>0</v>
      </c>
      <c r="H27" s="88"/>
      <c r="I27" s="95"/>
    </row>
    <row r="28" ht="15.75" customHeight="1">
      <c r="I28" s="98"/>
    </row>
    <row r="29" ht="15.75" customHeight="1">
      <c r="I29" s="98"/>
    </row>
    <row r="30" ht="15.75" customHeight="1">
      <c r="I30" s="98"/>
    </row>
    <row r="31" ht="15.75" customHeight="1">
      <c r="I31" s="98"/>
    </row>
    <row r="32" ht="15.75" customHeight="1">
      <c r="I32" s="98"/>
    </row>
    <row r="33" ht="15.75" customHeight="1">
      <c r="I33" s="98"/>
    </row>
    <row r="34" ht="15.75" customHeight="1">
      <c r="I34" s="98"/>
    </row>
    <row r="35" ht="15.75" customHeight="1">
      <c r="I35" s="98"/>
    </row>
    <row r="36" ht="15.75" customHeight="1">
      <c r="I36" s="98"/>
    </row>
    <row r="37" ht="15.75" customHeight="1">
      <c r="I37" s="98"/>
    </row>
    <row r="38" ht="15.75" customHeight="1">
      <c r="I38" s="98"/>
    </row>
    <row r="39" ht="15.75" customHeight="1">
      <c r="I39" s="98"/>
    </row>
    <row r="40" ht="15.75" customHeight="1">
      <c r="I40" s="98"/>
    </row>
    <row r="41" ht="15.75" customHeight="1">
      <c r="I41" s="98"/>
    </row>
    <row r="42" ht="15.75" customHeight="1">
      <c r="I42" s="98"/>
    </row>
    <row r="43" ht="15.75" customHeight="1">
      <c r="I43" s="98"/>
    </row>
    <row r="44" ht="15.75" customHeight="1">
      <c r="I44" s="98"/>
    </row>
    <row r="45" ht="15.75" customHeight="1">
      <c r="I45" s="98"/>
    </row>
    <row r="46" ht="15.75" customHeight="1">
      <c r="I46" s="98"/>
    </row>
    <row r="47" ht="15.75" customHeight="1">
      <c r="I47" s="98"/>
    </row>
    <row r="48" ht="15.75" customHeight="1">
      <c r="I48" s="98"/>
    </row>
    <row r="49" ht="15.75" customHeight="1">
      <c r="I49" s="98"/>
    </row>
    <row r="50" ht="15.75" customHeight="1">
      <c r="I50" s="98"/>
    </row>
    <row r="51" ht="15.75" customHeight="1">
      <c r="I51" s="98"/>
    </row>
    <row r="52" ht="15.75" customHeight="1">
      <c r="I52" s="98"/>
    </row>
    <row r="53" ht="15.75" customHeight="1">
      <c r="I53" s="98"/>
    </row>
    <row r="54" ht="15.75" customHeight="1">
      <c r="I54" s="98"/>
    </row>
    <row r="55" ht="15.75" customHeight="1">
      <c r="I55" s="98"/>
    </row>
    <row r="56" ht="15.75" customHeight="1">
      <c r="I56" s="98"/>
    </row>
    <row r="57" ht="15.75" customHeight="1">
      <c r="I57" s="98"/>
    </row>
    <row r="58" ht="15.75" customHeight="1">
      <c r="I58" s="98"/>
    </row>
    <row r="59" ht="15.75" customHeight="1">
      <c r="I59" s="98"/>
    </row>
    <row r="60" ht="15.75" customHeight="1">
      <c r="I60" s="98"/>
    </row>
    <row r="61" ht="15.75" customHeight="1">
      <c r="I61" s="98"/>
    </row>
    <row r="62" ht="15.75" customHeight="1">
      <c r="I62" s="98"/>
    </row>
    <row r="63" ht="15.75" customHeight="1">
      <c r="I63" s="98"/>
    </row>
    <row r="64" ht="15.75" customHeight="1">
      <c r="I64" s="98"/>
    </row>
    <row r="65" ht="15.75" customHeight="1">
      <c r="I65" s="98"/>
    </row>
    <row r="66" ht="15.75" customHeight="1">
      <c r="I66" s="98"/>
    </row>
    <row r="67" ht="15.75" customHeight="1">
      <c r="I67" s="98"/>
    </row>
    <row r="68" ht="15.75" customHeight="1">
      <c r="I68" s="98"/>
    </row>
    <row r="69" ht="15.75" customHeight="1">
      <c r="I69" s="98"/>
    </row>
    <row r="70" ht="15.75" customHeight="1">
      <c r="I70" s="98"/>
    </row>
    <row r="71" ht="15.75" customHeight="1">
      <c r="I71" s="98"/>
    </row>
    <row r="72" ht="15.75" customHeight="1">
      <c r="I72" s="98"/>
    </row>
    <row r="73" ht="15.75" customHeight="1">
      <c r="I73" s="98"/>
    </row>
    <row r="74" ht="15.75" customHeight="1">
      <c r="I74" s="98"/>
    </row>
    <row r="75" ht="15.75" customHeight="1">
      <c r="I75" s="98"/>
    </row>
    <row r="76" ht="15.75" customHeight="1">
      <c r="I76" s="98"/>
    </row>
    <row r="77" ht="15.75" customHeight="1">
      <c r="I77" s="98"/>
    </row>
    <row r="78" ht="15.75" customHeight="1">
      <c r="I78" s="98"/>
    </row>
    <row r="79" ht="15.75" customHeight="1">
      <c r="I79" s="98"/>
    </row>
    <row r="80" ht="15.75" customHeight="1">
      <c r="I80" s="98"/>
    </row>
    <row r="81" ht="15.75" customHeight="1">
      <c r="I81" s="98"/>
    </row>
    <row r="82" ht="15.75" customHeight="1">
      <c r="I82" s="98"/>
    </row>
    <row r="83" ht="15.75" customHeight="1">
      <c r="I83" s="98"/>
    </row>
    <row r="84" ht="15.75" customHeight="1">
      <c r="I84" s="98"/>
    </row>
    <row r="85" ht="15.75" customHeight="1">
      <c r="I85" s="98"/>
    </row>
    <row r="86" ht="15.75" customHeight="1">
      <c r="I86" s="98"/>
    </row>
    <row r="87" ht="15.75" customHeight="1">
      <c r="I87" s="98"/>
    </row>
    <row r="88" ht="15.75" customHeight="1">
      <c r="I88" s="98"/>
    </row>
    <row r="89" ht="15.75" customHeight="1">
      <c r="I89" s="98"/>
    </row>
    <row r="90" ht="15.75" customHeight="1">
      <c r="I90" s="98"/>
    </row>
    <row r="91" ht="15.75" customHeight="1">
      <c r="I91" s="98"/>
    </row>
    <row r="92" ht="15.75" customHeight="1">
      <c r="I92" s="98"/>
    </row>
    <row r="93" ht="15.75" customHeight="1">
      <c r="I93" s="98"/>
    </row>
    <row r="94" ht="15.75" customHeight="1">
      <c r="I94" s="98"/>
    </row>
    <row r="95" ht="15.75" customHeight="1">
      <c r="I95" s="98"/>
    </row>
    <row r="96" ht="15.75" customHeight="1">
      <c r="I96" s="98"/>
    </row>
    <row r="97" ht="15.75" customHeight="1">
      <c r="I97" s="98"/>
    </row>
    <row r="98" ht="15.75" customHeight="1">
      <c r="I98" s="98"/>
    </row>
    <row r="99" ht="15.75" customHeight="1">
      <c r="I99" s="98"/>
    </row>
    <row r="100" ht="15.75" customHeight="1">
      <c r="I100" s="98"/>
    </row>
  </sheetData>
  <mergeCells count="7">
    <mergeCell ref="A27:F27"/>
    <mergeCell ref="A1:I1"/>
    <mergeCell ref="B3:C3"/>
    <mergeCell ref="B17:C17"/>
    <mergeCell ref="B14:C14"/>
    <mergeCell ref="A13:F13"/>
    <mergeCell ref="A16:F16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15.86"/>
    <col customWidth="1" min="3" max="3" width="59.71"/>
    <col customWidth="1" min="4" max="4" width="5.86"/>
    <col customWidth="1" min="5" max="5" width="7.29"/>
    <col customWidth="1" min="6" max="6" width="8.71"/>
    <col customWidth="1" min="7" max="7" width="12.86"/>
    <col customWidth="1" min="8" max="8" width="6.43"/>
    <col customWidth="1" min="9" max="9" width="31.86"/>
    <col customWidth="1" min="10" max="11" width="8.71"/>
  </cols>
  <sheetData>
    <row r="1" ht="24.75" customHeight="1">
      <c r="A1" s="71" t="s">
        <v>158</v>
      </c>
      <c r="B1" s="8"/>
      <c r="C1" s="8"/>
      <c r="D1" s="8"/>
      <c r="E1" s="8"/>
      <c r="F1" s="8"/>
      <c r="G1" s="8"/>
      <c r="H1" s="8"/>
      <c r="I1" s="9"/>
      <c r="J1" s="72"/>
      <c r="K1" s="72"/>
    </row>
    <row r="2">
      <c r="A2" s="73" t="s">
        <v>23</v>
      </c>
      <c r="B2" s="73" t="s">
        <v>42</v>
      </c>
      <c r="C2" s="73" t="s">
        <v>43</v>
      </c>
      <c r="D2" s="73" t="s">
        <v>44</v>
      </c>
      <c r="E2" s="73" t="s">
        <v>45</v>
      </c>
      <c r="F2" s="73" t="s">
        <v>46</v>
      </c>
      <c r="G2" s="73" t="s">
        <v>47</v>
      </c>
      <c r="H2" s="73" t="s">
        <v>48</v>
      </c>
      <c r="I2" s="73" t="s">
        <v>49</v>
      </c>
    </row>
    <row r="3" ht="21.75" customHeight="1">
      <c r="A3" s="73" t="s">
        <v>50</v>
      </c>
      <c r="B3" s="76" t="s">
        <v>51</v>
      </c>
      <c r="C3" s="9"/>
      <c r="D3" s="77"/>
      <c r="E3" s="77"/>
      <c r="F3" s="77"/>
      <c r="G3" s="77"/>
      <c r="H3" s="77"/>
      <c r="I3" s="77"/>
    </row>
    <row r="4" ht="21.75" customHeight="1">
      <c r="A4" s="78">
        <v>1.0</v>
      </c>
      <c r="B4" s="79" t="s">
        <v>151</v>
      </c>
      <c r="C4" s="79" t="s">
        <v>152</v>
      </c>
      <c r="D4" s="78">
        <v>40.0</v>
      </c>
      <c r="E4" s="78" t="s">
        <v>54</v>
      </c>
      <c r="F4" s="78"/>
      <c r="G4" s="78" t="str">
        <f t="shared" ref="G4:G9" si="1">D4*F4</f>
        <v>0</v>
      </c>
      <c r="H4" s="78">
        <v>18.0</v>
      </c>
      <c r="I4" s="99" t="s">
        <v>55</v>
      </c>
    </row>
    <row r="5" ht="21.75" customHeight="1">
      <c r="A5" s="78">
        <v>2.0</v>
      </c>
      <c r="B5" s="79" t="s">
        <v>58</v>
      </c>
      <c r="C5" s="79" t="s">
        <v>153</v>
      </c>
      <c r="D5" s="78">
        <v>40.0</v>
      </c>
      <c r="E5" s="78" t="s">
        <v>54</v>
      </c>
      <c r="F5" s="78"/>
      <c r="G5" s="78" t="str">
        <f t="shared" si="1"/>
        <v>0</v>
      </c>
      <c r="H5" s="78">
        <v>18.0</v>
      </c>
      <c r="I5" s="99" t="s">
        <v>55</v>
      </c>
    </row>
    <row r="6" ht="21.75" customHeight="1">
      <c r="A6" s="78">
        <v>3.0</v>
      </c>
      <c r="B6" s="79" t="s">
        <v>61</v>
      </c>
      <c r="C6" s="79" t="s">
        <v>159</v>
      </c>
      <c r="D6" s="78">
        <v>20.0</v>
      </c>
      <c r="E6" s="78" t="s">
        <v>54</v>
      </c>
      <c r="F6" s="78"/>
      <c r="G6" s="78" t="str">
        <f t="shared" si="1"/>
        <v>0</v>
      </c>
      <c r="H6" s="78">
        <v>18.0</v>
      </c>
      <c r="I6" s="99" t="s">
        <v>55</v>
      </c>
    </row>
    <row r="7" ht="21.75" customHeight="1">
      <c r="A7" s="78">
        <v>4.0</v>
      </c>
      <c r="B7" s="79" t="s">
        <v>63</v>
      </c>
      <c r="C7" s="79" t="s">
        <v>64</v>
      </c>
      <c r="D7" s="78">
        <v>20.0</v>
      </c>
      <c r="E7" s="78" t="s">
        <v>54</v>
      </c>
      <c r="F7" s="78"/>
      <c r="G7" s="78" t="str">
        <f t="shared" si="1"/>
        <v>0</v>
      </c>
      <c r="H7" s="78">
        <v>18.0</v>
      </c>
      <c r="I7" s="99" t="s">
        <v>55</v>
      </c>
    </row>
    <row r="8">
      <c r="A8" s="78">
        <v>5.0</v>
      </c>
      <c r="B8" s="79" t="s">
        <v>160</v>
      </c>
      <c r="C8" s="79" t="s">
        <v>161</v>
      </c>
      <c r="D8" s="78">
        <v>9.0</v>
      </c>
      <c r="E8" s="78" t="s">
        <v>54</v>
      </c>
      <c r="F8" s="78"/>
      <c r="G8" s="78" t="str">
        <f t="shared" si="1"/>
        <v>0</v>
      </c>
      <c r="H8" s="78">
        <v>18.0</v>
      </c>
      <c r="I8" s="80" t="s">
        <v>76</v>
      </c>
    </row>
    <row r="9">
      <c r="A9" s="78">
        <v>6.0</v>
      </c>
      <c r="B9" s="79" t="s">
        <v>162</v>
      </c>
      <c r="C9" s="79" t="s">
        <v>163</v>
      </c>
      <c r="D9" s="78">
        <v>20.0</v>
      </c>
      <c r="E9" s="78" t="s">
        <v>54</v>
      </c>
      <c r="F9" s="78"/>
      <c r="G9" s="78" t="str">
        <f t="shared" si="1"/>
        <v>0</v>
      </c>
      <c r="H9" s="78">
        <v>18.0</v>
      </c>
      <c r="I9" s="80" t="s">
        <v>76</v>
      </c>
    </row>
    <row r="10" ht="21.75" customHeight="1">
      <c r="A10" s="81" t="s">
        <v>81</v>
      </c>
      <c r="B10" s="8"/>
      <c r="C10" s="8"/>
      <c r="D10" s="8"/>
      <c r="E10" s="8"/>
      <c r="F10" s="9"/>
      <c r="G10" s="82" t="str">
        <f>SUM(D10:F10)</f>
        <v>0</v>
      </c>
      <c r="H10" s="83" t="s">
        <v>82</v>
      </c>
      <c r="I10" s="100"/>
    </row>
    <row r="11" ht="21.75" customHeight="1">
      <c r="A11" s="73" t="s">
        <v>83</v>
      </c>
      <c r="B11" s="76" t="s">
        <v>126</v>
      </c>
      <c r="C11" s="9"/>
      <c r="D11" s="77"/>
      <c r="E11" s="77"/>
      <c r="F11" s="77"/>
      <c r="G11" s="77"/>
      <c r="H11" s="77"/>
      <c r="I11" s="77"/>
    </row>
    <row r="12" ht="21.75" customHeight="1">
      <c r="A12" s="78">
        <v>1.0</v>
      </c>
      <c r="B12" s="79" t="s">
        <v>127</v>
      </c>
      <c r="C12" s="79" t="s">
        <v>154</v>
      </c>
      <c r="D12" s="78">
        <v>40.0</v>
      </c>
      <c r="E12" s="78" t="s">
        <v>54</v>
      </c>
      <c r="F12" s="78"/>
      <c r="G12" s="78" t="str">
        <f t="shared" ref="G12:G17" si="2">D12*F12</f>
        <v>0</v>
      </c>
      <c r="H12" s="78">
        <v>18.0</v>
      </c>
      <c r="I12" s="99"/>
    </row>
    <row r="13" ht="21.75" customHeight="1">
      <c r="A13" s="78">
        <v>2.0</v>
      </c>
      <c r="B13" s="79" t="s">
        <v>164</v>
      </c>
      <c r="C13" s="79" t="s">
        <v>165</v>
      </c>
      <c r="D13" s="78">
        <v>20.0</v>
      </c>
      <c r="E13" s="78" t="s">
        <v>54</v>
      </c>
      <c r="F13" s="78"/>
      <c r="G13" s="78" t="str">
        <f t="shared" si="2"/>
        <v>0</v>
      </c>
      <c r="H13" s="78">
        <v>18.0</v>
      </c>
      <c r="I13" s="99"/>
    </row>
    <row r="14" ht="21.75" customHeight="1">
      <c r="A14" s="78">
        <v>3.0</v>
      </c>
      <c r="B14" s="79" t="s">
        <v>164</v>
      </c>
      <c r="C14" s="79" t="s">
        <v>133</v>
      </c>
      <c r="D14" s="78">
        <v>20.0</v>
      </c>
      <c r="E14" s="78" t="s">
        <v>54</v>
      </c>
      <c r="F14" s="78"/>
      <c r="G14" s="78" t="str">
        <f t="shared" si="2"/>
        <v>0</v>
      </c>
      <c r="H14" s="78">
        <v>18.0</v>
      </c>
      <c r="I14" s="99"/>
    </row>
    <row r="15" ht="21.75" customHeight="1">
      <c r="A15" s="78">
        <v>4.0</v>
      </c>
      <c r="B15" s="79" t="s">
        <v>131</v>
      </c>
      <c r="C15" s="79" t="s">
        <v>166</v>
      </c>
      <c r="D15" s="78">
        <v>1.0</v>
      </c>
      <c r="E15" s="78" t="s">
        <v>140</v>
      </c>
      <c r="F15" s="78"/>
      <c r="G15" s="78" t="str">
        <f t="shared" si="2"/>
        <v>0</v>
      </c>
      <c r="H15" s="78">
        <v>18.0</v>
      </c>
      <c r="I15" s="99"/>
    </row>
    <row r="16" ht="21.75" customHeight="1">
      <c r="A16" s="78">
        <v>5.0</v>
      </c>
      <c r="B16" s="79" t="s">
        <v>129</v>
      </c>
      <c r="C16" s="79" t="s">
        <v>167</v>
      </c>
      <c r="D16" s="78">
        <v>20.0</v>
      </c>
      <c r="E16" s="78" t="s">
        <v>54</v>
      </c>
      <c r="F16" s="78"/>
      <c r="G16" s="78" t="str">
        <f t="shared" si="2"/>
        <v>0</v>
      </c>
      <c r="H16" s="78">
        <v>18.0</v>
      </c>
      <c r="I16" s="99"/>
    </row>
    <row r="17">
      <c r="A17" s="78">
        <v>6.0</v>
      </c>
      <c r="B17" s="79" t="s">
        <v>146</v>
      </c>
      <c r="C17" s="79" t="s">
        <v>147</v>
      </c>
      <c r="D17" s="78">
        <v>1.0</v>
      </c>
      <c r="E17" s="78" t="s">
        <v>140</v>
      </c>
      <c r="F17" s="78"/>
      <c r="G17" s="78" t="str">
        <f t="shared" si="2"/>
        <v>0</v>
      </c>
      <c r="H17" s="78">
        <v>18.0</v>
      </c>
      <c r="I17" s="101"/>
    </row>
    <row r="18" ht="19.5" customHeight="1">
      <c r="A18" s="82"/>
      <c r="B18" s="102"/>
      <c r="C18" s="84" t="s">
        <v>91</v>
      </c>
      <c r="D18" s="82"/>
      <c r="E18" s="82"/>
      <c r="F18" s="82"/>
      <c r="G18" s="82" t="str">
        <f>SUM(D18:F18)</f>
        <v>0</v>
      </c>
      <c r="H18" s="82"/>
      <c r="I18" s="100"/>
    </row>
    <row r="19" ht="19.5" customHeight="1">
      <c r="A19" s="87" t="s">
        <v>168</v>
      </c>
      <c r="B19" s="8"/>
      <c r="C19" s="8"/>
      <c r="D19" s="8"/>
      <c r="E19" s="8"/>
      <c r="F19" s="9"/>
      <c r="G19" s="88" t="str">
        <f>G10+G18</f>
        <v>0</v>
      </c>
      <c r="H19" s="88"/>
      <c r="I19" s="101"/>
    </row>
    <row r="20">
      <c r="A20" s="103"/>
      <c r="B20" s="103"/>
      <c r="C20" s="103"/>
      <c r="D20" s="103"/>
      <c r="E20" s="103"/>
      <c r="F20" s="103"/>
      <c r="G20" s="103"/>
      <c r="H20" s="103"/>
      <c r="I20" s="104"/>
    </row>
    <row r="21" ht="24.75" customHeight="1">
      <c r="A21" s="71" t="s">
        <v>169</v>
      </c>
      <c r="B21" s="8"/>
      <c r="C21" s="8"/>
      <c r="D21" s="8"/>
      <c r="E21" s="8"/>
      <c r="F21" s="8"/>
      <c r="G21" s="8"/>
      <c r="H21" s="8"/>
      <c r="I21" s="9"/>
      <c r="J21" s="72"/>
      <c r="K21" s="72"/>
    </row>
    <row r="22" ht="15.75" customHeight="1">
      <c r="A22" s="105"/>
      <c r="B22" s="105"/>
      <c r="C22" s="75"/>
      <c r="D22" s="91"/>
      <c r="E22" s="91"/>
      <c r="F22" s="91"/>
      <c r="G22" s="91"/>
      <c r="H22" s="91"/>
      <c r="I22" s="104"/>
    </row>
    <row r="23" ht="15.75" customHeight="1">
      <c r="A23" s="73" t="s">
        <v>23</v>
      </c>
      <c r="B23" s="73" t="s">
        <v>42</v>
      </c>
      <c r="C23" s="73" t="s">
        <v>43</v>
      </c>
      <c r="D23" s="73" t="s">
        <v>44</v>
      </c>
      <c r="E23" s="73" t="s">
        <v>45</v>
      </c>
      <c r="F23" s="73" t="s">
        <v>46</v>
      </c>
      <c r="G23" s="73" t="s">
        <v>47</v>
      </c>
      <c r="H23" s="73" t="s">
        <v>48</v>
      </c>
      <c r="I23" s="73" t="s">
        <v>170</v>
      </c>
    </row>
    <row r="24" ht="21.0" customHeight="1">
      <c r="A24" s="73" t="s">
        <v>50</v>
      </c>
      <c r="B24" s="76" t="s">
        <v>51</v>
      </c>
      <c r="C24" s="9"/>
      <c r="D24" s="73"/>
      <c r="E24" s="73"/>
      <c r="F24" s="73"/>
      <c r="G24" s="73"/>
      <c r="H24" s="73"/>
      <c r="I24" s="73"/>
    </row>
    <row r="25" ht="21.75" customHeight="1">
      <c r="A25" s="78">
        <v>1.0</v>
      </c>
      <c r="B25" s="79" t="s">
        <v>151</v>
      </c>
      <c r="C25" s="79" t="s">
        <v>53</v>
      </c>
      <c r="D25" s="78">
        <v>90.0</v>
      </c>
      <c r="E25" s="78" t="s">
        <v>54</v>
      </c>
      <c r="F25" s="78"/>
      <c r="G25" s="78" t="str">
        <f t="shared" ref="G25:G30" si="3">D25*F25</f>
        <v>0</v>
      </c>
      <c r="H25" s="78">
        <v>18.0</v>
      </c>
      <c r="I25" s="99" t="s">
        <v>55</v>
      </c>
    </row>
    <row r="26" ht="21.75" customHeight="1">
      <c r="A26" s="78">
        <v>2.0</v>
      </c>
      <c r="B26" s="79" t="s">
        <v>58</v>
      </c>
      <c r="C26" s="79" t="s">
        <v>59</v>
      </c>
      <c r="D26" s="78">
        <v>90.0</v>
      </c>
      <c r="E26" s="78" t="s">
        <v>54</v>
      </c>
      <c r="F26" s="78"/>
      <c r="G26" s="78" t="str">
        <f t="shared" si="3"/>
        <v>0</v>
      </c>
      <c r="H26" s="78">
        <v>18.0</v>
      </c>
      <c r="I26" s="99" t="s">
        <v>55</v>
      </c>
    </row>
    <row r="27" ht="21.75" customHeight="1">
      <c r="A27" s="78">
        <v>3.0</v>
      </c>
      <c r="B27" s="79" t="s">
        <v>61</v>
      </c>
      <c r="C27" s="79" t="s">
        <v>159</v>
      </c>
      <c r="D27" s="78">
        <v>45.0</v>
      </c>
      <c r="E27" s="78" t="s">
        <v>54</v>
      </c>
      <c r="F27" s="78"/>
      <c r="G27" s="78" t="str">
        <f t="shared" si="3"/>
        <v>0</v>
      </c>
      <c r="H27" s="78">
        <v>18.0</v>
      </c>
      <c r="I27" s="99" t="s">
        <v>55</v>
      </c>
    </row>
    <row r="28" ht="21.75" customHeight="1">
      <c r="A28" s="78">
        <v>4.0</v>
      </c>
      <c r="B28" s="79" t="s">
        <v>63</v>
      </c>
      <c r="C28" s="79" t="s">
        <v>64</v>
      </c>
      <c r="D28" s="78">
        <v>45.0</v>
      </c>
      <c r="E28" s="78" t="s">
        <v>54</v>
      </c>
      <c r="F28" s="78"/>
      <c r="G28" s="78" t="str">
        <f t="shared" si="3"/>
        <v>0</v>
      </c>
      <c r="H28" s="78">
        <v>18.0</v>
      </c>
      <c r="I28" s="99" t="s">
        <v>55</v>
      </c>
    </row>
    <row r="29" ht="15.75" customHeight="1">
      <c r="A29" s="78">
        <v>5.0</v>
      </c>
      <c r="B29" s="79" t="s">
        <v>160</v>
      </c>
      <c r="C29" s="79" t="s">
        <v>161</v>
      </c>
      <c r="D29" s="78">
        <v>11.0</v>
      </c>
      <c r="E29" s="78" t="s">
        <v>54</v>
      </c>
      <c r="F29" s="78"/>
      <c r="G29" s="78" t="str">
        <f t="shared" si="3"/>
        <v>0</v>
      </c>
      <c r="H29" s="78">
        <v>18.0</v>
      </c>
      <c r="I29" s="80" t="s">
        <v>76</v>
      </c>
    </row>
    <row r="30" ht="15.75" customHeight="1">
      <c r="A30" s="78">
        <v>6.0</v>
      </c>
      <c r="B30" s="79" t="s">
        <v>162</v>
      </c>
      <c r="C30" s="79" t="s">
        <v>163</v>
      </c>
      <c r="D30" s="78">
        <v>45.0</v>
      </c>
      <c r="E30" s="78" t="s">
        <v>54</v>
      </c>
      <c r="F30" s="78"/>
      <c r="G30" s="78" t="str">
        <f t="shared" si="3"/>
        <v>0</v>
      </c>
      <c r="H30" s="78">
        <v>18.0</v>
      </c>
      <c r="I30" s="80" t="s">
        <v>76</v>
      </c>
    </row>
    <row r="31" ht="21.0" customHeight="1">
      <c r="A31" s="81" t="s">
        <v>81</v>
      </c>
      <c r="B31" s="8"/>
      <c r="C31" s="8"/>
      <c r="D31" s="8"/>
      <c r="E31" s="8"/>
      <c r="F31" s="9"/>
      <c r="G31" s="82" t="str">
        <f>SUM(G25:G30)</f>
        <v>0</v>
      </c>
      <c r="H31" s="83" t="s">
        <v>82</v>
      </c>
      <c r="I31" s="100"/>
    </row>
    <row r="32" ht="21.0" customHeight="1">
      <c r="A32" s="73" t="s">
        <v>83</v>
      </c>
      <c r="B32" s="76" t="s">
        <v>126</v>
      </c>
      <c r="C32" s="9"/>
      <c r="D32" s="73"/>
      <c r="E32" s="73"/>
      <c r="F32" s="73"/>
      <c r="G32" s="73"/>
      <c r="H32" s="73"/>
      <c r="I32" s="73"/>
    </row>
    <row r="33" ht="21.75" customHeight="1">
      <c r="A33" s="78">
        <v>1.0</v>
      </c>
      <c r="B33" s="79" t="s">
        <v>127</v>
      </c>
      <c r="C33" s="79" t="s">
        <v>128</v>
      </c>
      <c r="D33" s="78">
        <v>90.0</v>
      </c>
      <c r="E33" s="78" t="s">
        <v>54</v>
      </c>
      <c r="F33" s="78"/>
      <c r="G33" s="78" t="str">
        <f t="shared" ref="G33:G38" si="4">D33*F33</f>
        <v>0</v>
      </c>
      <c r="H33" s="78">
        <v>18.0</v>
      </c>
      <c r="I33" s="99"/>
    </row>
    <row r="34" ht="21.75" customHeight="1">
      <c r="A34" s="78">
        <v>2.0</v>
      </c>
      <c r="B34" s="79" t="s">
        <v>164</v>
      </c>
      <c r="C34" s="79" t="s">
        <v>165</v>
      </c>
      <c r="D34" s="78">
        <v>45.0</v>
      </c>
      <c r="E34" s="78" t="s">
        <v>54</v>
      </c>
      <c r="F34" s="78"/>
      <c r="G34" s="78" t="str">
        <f t="shared" si="4"/>
        <v>0</v>
      </c>
      <c r="H34" s="78">
        <v>18.0</v>
      </c>
      <c r="I34" s="99"/>
    </row>
    <row r="35" ht="21.75" customHeight="1">
      <c r="A35" s="78">
        <v>3.0</v>
      </c>
      <c r="B35" s="79" t="s">
        <v>164</v>
      </c>
      <c r="C35" s="79" t="s">
        <v>133</v>
      </c>
      <c r="D35" s="78">
        <v>45.0</v>
      </c>
      <c r="E35" s="78" t="s">
        <v>54</v>
      </c>
      <c r="F35" s="78"/>
      <c r="G35" s="78" t="str">
        <f t="shared" si="4"/>
        <v>0</v>
      </c>
      <c r="H35" s="78">
        <v>18.0</v>
      </c>
      <c r="I35" s="99"/>
    </row>
    <row r="36" ht="21.75" customHeight="1">
      <c r="A36" s="78">
        <v>4.0</v>
      </c>
      <c r="B36" s="79" t="s">
        <v>131</v>
      </c>
      <c r="C36" s="79" t="s">
        <v>166</v>
      </c>
      <c r="D36" s="78">
        <v>1.0</v>
      </c>
      <c r="E36" s="78" t="s">
        <v>140</v>
      </c>
      <c r="F36" s="78"/>
      <c r="G36" s="78" t="str">
        <f t="shared" si="4"/>
        <v>0</v>
      </c>
      <c r="H36" s="78">
        <v>18.0</v>
      </c>
      <c r="I36" s="99"/>
    </row>
    <row r="37" ht="21.75" customHeight="1">
      <c r="A37" s="78">
        <v>5.0</v>
      </c>
      <c r="B37" s="79" t="s">
        <v>129</v>
      </c>
      <c r="C37" s="79" t="s">
        <v>167</v>
      </c>
      <c r="D37" s="78">
        <v>45.0</v>
      </c>
      <c r="E37" s="78" t="s">
        <v>54</v>
      </c>
      <c r="F37" s="78"/>
      <c r="G37" s="78" t="str">
        <f t="shared" si="4"/>
        <v>0</v>
      </c>
      <c r="H37" s="78">
        <v>18.0</v>
      </c>
      <c r="I37" s="99"/>
    </row>
    <row r="38" ht="15.75" customHeight="1">
      <c r="A38" s="78">
        <v>6.0</v>
      </c>
      <c r="B38" s="79" t="s">
        <v>146</v>
      </c>
      <c r="C38" s="79" t="s">
        <v>147</v>
      </c>
      <c r="D38" s="78">
        <v>1.0</v>
      </c>
      <c r="E38" s="78" t="s">
        <v>140</v>
      </c>
      <c r="F38" s="78"/>
      <c r="G38" s="78" t="str">
        <f t="shared" si="4"/>
        <v>0</v>
      </c>
      <c r="H38" s="78">
        <v>18.0</v>
      </c>
      <c r="I38" s="101"/>
    </row>
    <row r="39" ht="22.5" customHeight="1">
      <c r="A39" s="81" t="s">
        <v>91</v>
      </c>
      <c r="B39" s="8"/>
      <c r="C39" s="8"/>
      <c r="D39" s="8"/>
      <c r="E39" s="8"/>
      <c r="F39" s="9"/>
      <c r="G39" s="82" t="str">
        <f>SUM(G33:G38)</f>
        <v>0</v>
      </c>
      <c r="H39" s="82"/>
      <c r="I39" s="100"/>
    </row>
    <row r="40" ht="19.5" customHeight="1">
      <c r="A40" s="87" t="s">
        <v>171</v>
      </c>
      <c r="B40" s="8"/>
      <c r="C40" s="8"/>
      <c r="D40" s="8"/>
      <c r="E40" s="8"/>
      <c r="F40" s="9"/>
      <c r="G40" s="88" t="str">
        <f>G31+G39</f>
        <v>0</v>
      </c>
      <c r="H40" s="88"/>
      <c r="I40" s="101"/>
    </row>
    <row r="41" ht="21.0" customHeight="1">
      <c r="A41" s="87" t="s">
        <v>172</v>
      </c>
      <c r="B41" s="8"/>
      <c r="C41" s="8"/>
      <c r="D41" s="8"/>
      <c r="E41" s="8"/>
      <c r="F41" s="9"/>
      <c r="G41" s="88" t="str">
        <f>G19+G40</f>
        <v>0</v>
      </c>
      <c r="H41" s="88"/>
      <c r="I41" s="106"/>
    </row>
    <row r="42" ht="15.75" customHeight="1">
      <c r="B42" s="107" t="s">
        <v>82</v>
      </c>
    </row>
    <row r="43" ht="15.75" customHeight="1">
      <c r="I43" s="104"/>
    </row>
    <row r="44" ht="15.75" customHeight="1">
      <c r="I44" s="104"/>
    </row>
    <row r="45" ht="15.75" customHeight="1">
      <c r="I45" s="104"/>
    </row>
    <row r="46" ht="15.75" customHeight="1">
      <c r="I46" s="104"/>
    </row>
    <row r="47" ht="15.75" customHeight="1">
      <c r="I47" s="104"/>
    </row>
    <row r="48" ht="15.75" customHeight="1">
      <c r="I48" s="104"/>
    </row>
    <row r="49" ht="15.75" customHeight="1">
      <c r="I49" s="104"/>
    </row>
    <row r="50" ht="15.75" customHeight="1">
      <c r="I50" s="104"/>
    </row>
    <row r="51" ht="15.75" customHeight="1">
      <c r="I51" s="104"/>
    </row>
    <row r="52" ht="15.75" customHeight="1">
      <c r="I52" s="104"/>
    </row>
    <row r="53" ht="15.75" customHeight="1">
      <c r="I53" s="104"/>
    </row>
    <row r="54" ht="15.75" customHeight="1">
      <c r="I54" s="104"/>
    </row>
    <row r="55" ht="15.75" customHeight="1">
      <c r="I55" s="104"/>
    </row>
    <row r="56" ht="15.75" customHeight="1">
      <c r="I56" s="104"/>
    </row>
    <row r="57" ht="15.75" customHeight="1">
      <c r="I57" s="104"/>
    </row>
    <row r="58" ht="15.75" customHeight="1">
      <c r="I58" s="104"/>
    </row>
    <row r="59" ht="15.75" customHeight="1">
      <c r="I59" s="104"/>
    </row>
    <row r="60" ht="15.75" customHeight="1">
      <c r="I60" s="104"/>
    </row>
    <row r="61" ht="15.75" customHeight="1">
      <c r="I61" s="104"/>
    </row>
    <row r="62" ht="15.75" customHeight="1">
      <c r="I62" s="104"/>
    </row>
    <row r="63" ht="15.75" customHeight="1">
      <c r="I63" s="104"/>
    </row>
    <row r="64" ht="15.75" customHeight="1">
      <c r="I64" s="104"/>
    </row>
    <row r="65" ht="15.75" customHeight="1">
      <c r="I65" s="104"/>
    </row>
    <row r="66" ht="15.75" customHeight="1">
      <c r="I66" s="104"/>
    </row>
    <row r="67" ht="15.75" customHeight="1">
      <c r="I67" s="104"/>
    </row>
    <row r="68" ht="15.75" customHeight="1">
      <c r="I68" s="104"/>
    </row>
    <row r="69" ht="15.75" customHeight="1">
      <c r="I69" s="104"/>
    </row>
    <row r="70" ht="15.75" customHeight="1">
      <c r="I70" s="104"/>
    </row>
    <row r="71" ht="15.75" customHeight="1">
      <c r="I71" s="104"/>
    </row>
    <row r="72" ht="15.75" customHeight="1">
      <c r="I72" s="104"/>
    </row>
    <row r="73" ht="15.75" customHeight="1">
      <c r="I73" s="104"/>
    </row>
    <row r="74" ht="15.75" customHeight="1">
      <c r="I74" s="104"/>
    </row>
    <row r="75" ht="15.75" customHeight="1">
      <c r="I75" s="104"/>
    </row>
    <row r="76" ht="15.75" customHeight="1">
      <c r="I76" s="104"/>
    </row>
    <row r="77" ht="15.75" customHeight="1">
      <c r="I77" s="104"/>
    </row>
    <row r="78" ht="15.75" customHeight="1">
      <c r="I78" s="104"/>
    </row>
    <row r="79" ht="15.75" customHeight="1">
      <c r="I79" s="104"/>
    </row>
    <row r="80" ht="15.75" customHeight="1">
      <c r="I80" s="104"/>
    </row>
    <row r="81" ht="15.75" customHeight="1">
      <c r="I81" s="104"/>
    </row>
    <row r="82" ht="15.75" customHeight="1">
      <c r="I82" s="104"/>
    </row>
    <row r="83" ht="15.75" customHeight="1">
      <c r="I83" s="104"/>
    </row>
    <row r="84" ht="15.75" customHeight="1">
      <c r="I84" s="104"/>
    </row>
    <row r="85" ht="15.75" customHeight="1">
      <c r="I85" s="104"/>
    </row>
    <row r="86" ht="15.75" customHeight="1">
      <c r="I86" s="104"/>
    </row>
    <row r="87" ht="15.75" customHeight="1">
      <c r="I87" s="104"/>
    </row>
    <row r="88" ht="15.75" customHeight="1">
      <c r="I88" s="104"/>
    </row>
    <row r="89" ht="15.75" customHeight="1">
      <c r="I89" s="104"/>
    </row>
    <row r="90" ht="15.75" customHeight="1">
      <c r="I90" s="104"/>
    </row>
    <row r="91" ht="15.75" customHeight="1">
      <c r="I91" s="104"/>
    </row>
    <row r="92" ht="15.75" customHeight="1">
      <c r="I92" s="104"/>
    </row>
    <row r="93" ht="15.75" customHeight="1">
      <c r="I93" s="104"/>
    </row>
    <row r="94" ht="15.75" customHeight="1">
      <c r="I94" s="104"/>
    </row>
    <row r="95" ht="15.75" customHeight="1">
      <c r="I95" s="104"/>
    </row>
    <row r="96" ht="15.75" customHeight="1">
      <c r="I96" s="104"/>
    </row>
    <row r="97" ht="15.75" customHeight="1">
      <c r="I97" s="104"/>
    </row>
    <row r="98" ht="15.75" customHeight="1">
      <c r="I98" s="104"/>
    </row>
    <row r="99" ht="15.75" customHeight="1">
      <c r="I99" s="104"/>
    </row>
    <row r="100" ht="15.75" customHeight="1">
      <c r="I100" s="104"/>
    </row>
  </sheetData>
  <mergeCells count="13">
    <mergeCell ref="A40:F40"/>
    <mergeCell ref="A31:F31"/>
    <mergeCell ref="A39:F39"/>
    <mergeCell ref="B32:C32"/>
    <mergeCell ref="B11:C11"/>
    <mergeCell ref="A10:F10"/>
    <mergeCell ref="A19:F19"/>
    <mergeCell ref="B42:I42"/>
    <mergeCell ref="A1:I1"/>
    <mergeCell ref="A21:I21"/>
    <mergeCell ref="B3:C3"/>
    <mergeCell ref="A41:F41"/>
    <mergeCell ref="B24:C24"/>
  </mergeCells>
  <printOptions/>
  <pageMargins bottom="0.75" footer="0.0" header="0.0" left="0.7" right="0.7" top="0.75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14"/>
    <col customWidth="1" min="2" max="2" width="24.86"/>
    <col customWidth="1" min="3" max="3" width="38.71"/>
    <col customWidth="1" min="4" max="4" width="7.14"/>
    <col customWidth="1" min="5" max="5" width="8.71"/>
    <col customWidth="1" min="6" max="6" width="9.86"/>
    <col customWidth="1" min="7" max="7" width="13.57"/>
    <col customWidth="1" min="8" max="8" width="6.43"/>
    <col customWidth="1" min="9" max="9" width="33.57"/>
    <col customWidth="1" min="10" max="11" width="8.71"/>
  </cols>
  <sheetData>
    <row r="1" ht="24.75" customHeight="1">
      <c r="A1" s="71" t="s">
        <v>173</v>
      </c>
      <c r="B1" s="8"/>
      <c r="C1" s="8"/>
      <c r="D1" s="8"/>
      <c r="E1" s="8"/>
      <c r="F1" s="8"/>
      <c r="G1" s="8"/>
      <c r="H1" s="8"/>
      <c r="I1" s="9"/>
      <c r="J1" s="72"/>
      <c r="K1" s="72"/>
    </row>
    <row r="2">
      <c r="A2" s="73" t="s">
        <v>23</v>
      </c>
      <c r="B2" s="74" t="s">
        <v>42</v>
      </c>
      <c r="C2" s="73" t="s">
        <v>174</v>
      </c>
      <c r="D2" s="73" t="s">
        <v>175</v>
      </c>
      <c r="E2" s="73" t="s">
        <v>45</v>
      </c>
      <c r="F2" s="73" t="s">
        <v>46</v>
      </c>
      <c r="G2" s="73" t="s">
        <v>47</v>
      </c>
      <c r="H2" s="73" t="s">
        <v>48</v>
      </c>
      <c r="I2" s="73" t="s">
        <v>49</v>
      </c>
      <c r="J2" s="75"/>
      <c r="K2" s="75"/>
    </row>
    <row r="3" ht="22.5" customHeight="1">
      <c r="A3" s="73" t="s">
        <v>50</v>
      </c>
      <c r="B3" s="76" t="s">
        <v>176</v>
      </c>
      <c r="C3" s="9"/>
      <c r="D3" s="108"/>
      <c r="E3" s="108"/>
      <c r="F3" s="108"/>
      <c r="G3" s="108"/>
      <c r="H3" s="108"/>
      <c r="I3" s="109"/>
      <c r="J3" s="75"/>
      <c r="K3" s="75"/>
    </row>
    <row r="4">
      <c r="A4" s="110">
        <v>1.0</v>
      </c>
      <c r="B4" s="111" t="s">
        <v>177</v>
      </c>
      <c r="C4" s="112" t="s">
        <v>178</v>
      </c>
      <c r="D4" s="110">
        <v>1.0</v>
      </c>
      <c r="E4" s="110" t="s">
        <v>179</v>
      </c>
      <c r="F4" s="110"/>
      <c r="G4" s="110" t="str">
        <f t="shared" ref="G4:G9" si="1">F4*D4</f>
        <v>0</v>
      </c>
      <c r="H4" s="113">
        <v>18.0</v>
      </c>
      <c r="I4" s="114" t="s">
        <v>180</v>
      </c>
      <c r="J4" s="75"/>
      <c r="K4" s="75"/>
    </row>
    <row r="5" ht="142.5" customHeight="1">
      <c r="A5" s="110">
        <v>2.0</v>
      </c>
      <c r="B5" s="111" t="s">
        <v>181</v>
      </c>
      <c r="C5" s="112" t="s">
        <v>182</v>
      </c>
      <c r="D5" s="110">
        <v>27.0</v>
      </c>
      <c r="E5" s="110" t="s">
        <v>179</v>
      </c>
      <c r="F5" s="110"/>
      <c r="G5" s="110" t="str">
        <f t="shared" si="1"/>
        <v>0</v>
      </c>
      <c r="H5" s="113">
        <v>18.0</v>
      </c>
      <c r="I5" s="114" t="s">
        <v>180</v>
      </c>
      <c r="J5" s="75"/>
      <c r="K5" s="75"/>
    </row>
    <row r="6">
      <c r="A6" s="110">
        <v>3.0</v>
      </c>
      <c r="B6" s="111" t="s">
        <v>183</v>
      </c>
      <c r="C6" s="112" t="s">
        <v>184</v>
      </c>
      <c r="D6" s="110">
        <v>6.0</v>
      </c>
      <c r="E6" s="110" t="s">
        <v>179</v>
      </c>
      <c r="F6" s="110"/>
      <c r="G6" s="110" t="str">
        <f t="shared" si="1"/>
        <v>0</v>
      </c>
      <c r="H6" s="113">
        <v>18.0</v>
      </c>
      <c r="I6" s="114" t="s">
        <v>180</v>
      </c>
      <c r="J6" s="75"/>
      <c r="K6" s="75"/>
    </row>
    <row r="7">
      <c r="A7" s="110">
        <v>4.0</v>
      </c>
      <c r="B7" s="111" t="s">
        <v>185</v>
      </c>
      <c r="C7" s="112" t="s">
        <v>186</v>
      </c>
      <c r="D7" s="110">
        <v>1.0</v>
      </c>
      <c r="E7" s="110" t="s">
        <v>179</v>
      </c>
      <c r="F7" s="110"/>
      <c r="G7" s="110" t="str">
        <f t="shared" si="1"/>
        <v>0</v>
      </c>
      <c r="H7" s="113">
        <v>18.0</v>
      </c>
      <c r="I7" s="114" t="s">
        <v>180</v>
      </c>
      <c r="J7" s="75"/>
      <c r="K7" s="75"/>
    </row>
    <row r="8">
      <c r="A8" s="110">
        <v>5.0</v>
      </c>
      <c r="B8" s="111" t="s">
        <v>187</v>
      </c>
      <c r="C8" s="112" t="s">
        <v>178</v>
      </c>
      <c r="D8" s="110">
        <v>1.0</v>
      </c>
      <c r="E8" s="110" t="s">
        <v>179</v>
      </c>
      <c r="F8" s="110"/>
      <c r="G8" s="110" t="str">
        <f t="shared" si="1"/>
        <v>0</v>
      </c>
      <c r="H8" s="113">
        <v>18.0</v>
      </c>
      <c r="I8" s="114" t="s">
        <v>180</v>
      </c>
      <c r="J8" s="75"/>
      <c r="K8" s="75"/>
    </row>
    <row r="9">
      <c r="A9" s="110">
        <v>6.0</v>
      </c>
      <c r="B9" s="111" t="s">
        <v>188</v>
      </c>
      <c r="C9" s="79" t="s">
        <v>104</v>
      </c>
      <c r="D9" s="110">
        <v>1.0</v>
      </c>
      <c r="E9" s="110" t="s">
        <v>179</v>
      </c>
      <c r="F9" s="110"/>
      <c r="G9" s="110" t="str">
        <f t="shared" si="1"/>
        <v>0</v>
      </c>
      <c r="H9" s="113">
        <v>18.0</v>
      </c>
      <c r="I9" s="94" t="s">
        <v>102</v>
      </c>
      <c r="J9" s="75"/>
      <c r="K9" s="75"/>
    </row>
    <row r="10" ht="21.0" customHeight="1">
      <c r="A10" s="115" t="s">
        <v>189</v>
      </c>
      <c r="B10" s="8"/>
      <c r="C10" s="8"/>
      <c r="D10" s="8"/>
      <c r="E10" s="8"/>
      <c r="F10" s="9"/>
      <c r="G10" s="116" t="str">
        <f>SUM(G4:G9)</f>
        <v>0</v>
      </c>
      <c r="H10" s="117"/>
      <c r="I10" s="118"/>
      <c r="J10" s="75"/>
      <c r="K10" s="75"/>
    </row>
    <row r="11" ht="22.5" customHeight="1">
      <c r="A11" s="73" t="s">
        <v>83</v>
      </c>
      <c r="B11" s="76" t="s">
        <v>126</v>
      </c>
      <c r="C11" s="9"/>
      <c r="D11" s="108"/>
      <c r="E11" s="108"/>
      <c r="F11" s="108"/>
      <c r="G11" s="108"/>
      <c r="H11" s="108"/>
      <c r="I11" s="109"/>
      <c r="J11" s="75"/>
      <c r="K11" s="75"/>
    </row>
    <row r="12" ht="21.75" customHeight="1">
      <c r="A12" s="110">
        <v>1.0</v>
      </c>
      <c r="B12" s="111" t="s">
        <v>131</v>
      </c>
      <c r="C12" s="112" t="s">
        <v>190</v>
      </c>
      <c r="D12" s="110">
        <v>1.0</v>
      </c>
      <c r="E12" s="110" t="s">
        <v>191</v>
      </c>
      <c r="F12" s="110"/>
      <c r="G12" s="110" t="str">
        <f t="shared" ref="G12:G15" si="2">F12*D12</f>
        <v>0</v>
      </c>
      <c r="H12" s="113">
        <v>18.0</v>
      </c>
      <c r="I12" s="119"/>
      <c r="J12" s="75"/>
      <c r="K12" s="75"/>
    </row>
    <row r="13" ht="21.75" customHeight="1">
      <c r="A13" s="110">
        <v>2.0</v>
      </c>
      <c r="B13" s="111" t="s">
        <v>192</v>
      </c>
      <c r="C13" s="112" t="s">
        <v>193</v>
      </c>
      <c r="D13" s="110">
        <v>33.0</v>
      </c>
      <c r="E13" s="110" t="s">
        <v>179</v>
      </c>
      <c r="F13" s="110"/>
      <c r="G13" s="110" t="str">
        <f t="shared" si="2"/>
        <v>0</v>
      </c>
      <c r="H13" s="113">
        <v>18.0</v>
      </c>
      <c r="I13" s="119"/>
      <c r="J13" s="75"/>
      <c r="K13" s="75"/>
    </row>
    <row r="14" ht="21.75" customHeight="1">
      <c r="A14" s="110">
        <v>3.0</v>
      </c>
      <c r="B14" s="111" t="s">
        <v>188</v>
      </c>
      <c r="C14" s="112" t="s">
        <v>194</v>
      </c>
      <c r="D14" s="110">
        <v>1.0</v>
      </c>
      <c r="E14" s="110" t="s">
        <v>179</v>
      </c>
      <c r="F14" s="110"/>
      <c r="G14" s="110" t="str">
        <f t="shared" si="2"/>
        <v>0</v>
      </c>
      <c r="H14" s="113">
        <v>18.0</v>
      </c>
      <c r="I14" s="119"/>
      <c r="J14" s="75"/>
      <c r="K14" s="75"/>
    </row>
    <row r="15">
      <c r="A15" s="110">
        <v>4.0</v>
      </c>
      <c r="B15" s="111" t="s">
        <v>146</v>
      </c>
      <c r="C15" s="79" t="s">
        <v>147</v>
      </c>
      <c r="D15" s="110">
        <v>1.0</v>
      </c>
      <c r="E15" s="110" t="s">
        <v>195</v>
      </c>
      <c r="F15" s="110"/>
      <c r="G15" s="110" t="str">
        <f t="shared" si="2"/>
        <v>0</v>
      </c>
      <c r="H15" s="113">
        <v>18.0</v>
      </c>
      <c r="I15" s="119"/>
      <c r="J15" s="75"/>
      <c r="K15" s="75"/>
    </row>
    <row r="16" ht="22.5" customHeight="1">
      <c r="A16" s="120" t="s">
        <v>196</v>
      </c>
      <c r="B16" s="8"/>
      <c r="C16" s="8"/>
      <c r="D16" s="8"/>
      <c r="E16" s="8"/>
      <c r="F16" s="9"/>
      <c r="G16" s="116" t="str">
        <f>SUM(G12:G15)</f>
        <v>0</v>
      </c>
      <c r="H16" s="121"/>
      <c r="I16" s="118"/>
      <c r="J16" s="75"/>
      <c r="K16" s="75"/>
    </row>
    <row r="17" ht="21.75" customHeight="1">
      <c r="A17" s="87" t="s">
        <v>197</v>
      </c>
      <c r="B17" s="8"/>
      <c r="C17" s="8"/>
      <c r="D17" s="8"/>
      <c r="E17" s="8"/>
      <c r="F17" s="9"/>
      <c r="G17" s="88" t="str">
        <f>G10+G16</f>
        <v>0</v>
      </c>
      <c r="H17" s="122"/>
      <c r="I17" s="123"/>
      <c r="J17" s="75"/>
      <c r="K17" s="75"/>
    </row>
    <row r="18">
      <c r="A18" s="75"/>
      <c r="B18" s="124"/>
      <c r="C18" s="75"/>
      <c r="D18" s="91"/>
      <c r="E18" s="91"/>
      <c r="F18" s="75"/>
      <c r="G18" s="75"/>
      <c r="H18" s="75"/>
      <c r="I18" s="125"/>
      <c r="J18" s="75"/>
      <c r="K18" s="75"/>
    </row>
    <row r="19">
      <c r="A19" s="75"/>
      <c r="B19" s="124"/>
      <c r="C19" s="75"/>
      <c r="D19" s="91"/>
      <c r="E19" s="91"/>
      <c r="F19" s="75"/>
      <c r="G19" s="75"/>
      <c r="H19" s="75"/>
      <c r="I19" s="125"/>
      <c r="J19" s="75"/>
      <c r="K19" s="75"/>
    </row>
    <row r="20">
      <c r="A20" s="75"/>
      <c r="B20" s="124"/>
      <c r="C20" s="75"/>
      <c r="D20" s="91"/>
      <c r="E20" s="91"/>
      <c r="F20" s="75"/>
      <c r="G20" s="75"/>
      <c r="H20" s="75"/>
      <c r="I20" s="125"/>
      <c r="J20" s="75"/>
      <c r="K20" s="75"/>
    </row>
    <row r="21" ht="15.75" customHeight="1">
      <c r="A21" s="75"/>
      <c r="B21" s="124"/>
      <c r="C21" s="75"/>
      <c r="D21" s="91"/>
      <c r="E21" s="91"/>
      <c r="F21" s="75"/>
      <c r="G21" s="75"/>
      <c r="H21" s="75"/>
      <c r="I21" s="125"/>
      <c r="J21" s="75"/>
      <c r="K21" s="75"/>
    </row>
    <row r="22" ht="15.75" customHeight="1">
      <c r="A22" s="75"/>
      <c r="B22" s="124"/>
      <c r="C22" s="75"/>
      <c r="D22" s="91"/>
      <c r="E22" s="91"/>
      <c r="F22" s="75"/>
      <c r="G22" s="75"/>
      <c r="H22" s="75"/>
      <c r="I22" s="125"/>
      <c r="J22" s="75"/>
      <c r="K22" s="75"/>
    </row>
    <row r="23" ht="15.75" customHeight="1">
      <c r="A23" s="75"/>
      <c r="B23" s="124"/>
      <c r="C23" s="75"/>
      <c r="D23" s="91"/>
      <c r="E23" s="91"/>
      <c r="F23" s="75"/>
      <c r="G23" s="75"/>
      <c r="H23" s="75"/>
      <c r="I23" s="125"/>
      <c r="J23" s="75"/>
      <c r="K23" s="75"/>
    </row>
    <row r="24" ht="15.75" customHeight="1">
      <c r="A24" s="75"/>
      <c r="B24" s="124"/>
      <c r="C24" s="75"/>
      <c r="D24" s="91"/>
      <c r="E24" s="91"/>
      <c r="F24" s="75"/>
      <c r="G24" s="75"/>
      <c r="H24" s="75"/>
      <c r="I24" s="125"/>
      <c r="J24" s="75"/>
      <c r="K24" s="75"/>
    </row>
    <row r="25" ht="15.75" customHeight="1">
      <c r="A25" s="75"/>
      <c r="B25" s="124"/>
      <c r="C25" s="75"/>
      <c r="D25" s="91"/>
      <c r="E25" s="91"/>
      <c r="F25" s="75"/>
      <c r="G25" s="75"/>
      <c r="H25" s="75"/>
      <c r="I25" s="125"/>
      <c r="J25" s="75"/>
      <c r="K25" s="75"/>
    </row>
    <row r="26" ht="15.75" customHeight="1">
      <c r="A26" s="75"/>
      <c r="B26" s="124"/>
      <c r="C26" s="75"/>
      <c r="D26" s="91"/>
      <c r="E26" s="91"/>
      <c r="F26" s="75"/>
      <c r="G26" s="75"/>
      <c r="H26" s="75"/>
      <c r="I26" s="125"/>
      <c r="J26" s="75"/>
      <c r="K26" s="75"/>
    </row>
    <row r="27" ht="15.75" customHeight="1">
      <c r="A27" s="75"/>
      <c r="B27" s="124"/>
      <c r="C27" s="75"/>
      <c r="D27" s="91"/>
      <c r="E27" s="91"/>
      <c r="F27" s="75"/>
      <c r="G27" s="75"/>
      <c r="H27" s="75"/>
      <c r="I27" s="125"/>
      <c r="J27" s="75"/>
      <c r="K27" s="75"/>
    </row>
    <row r="28" ht="15.75" customHeight="1">
      <c r="A28" s="75"/>
      <c r="B28" s="124"/>
      <c r="C28" s="75"/>
      <c r="D28" s="91"/>
      <c r="E28" s="91"/>
      <c r="F28" s="75"/>
      <c r="G28" s="75"/>
      <c r="H28" s="75"/>
      <c r="I28" s="125"/>
      <c r="J28" s="75"/>
      <c r="K28" s="75"/>
    </row>
    <row r="29" ht="15.75" customHeight="1">
      <c r="A29" s="75"/>
      <c r="B29" s="124"/>
      <c r="C29" s="75"/>
      <c r="D29" s="91"/>
      <c r="E29" s="91"/>
      <c r="F29" s="75"/>
      <c r="G29" s="75"/>
      <c r="H29" s="75"/>
      <c r="I29" s="125"/>
      <c r="J29" s="75"/>
      <c r="K29" s="75"/>
    </row>
    <row r="30" ht="15.75" customHeight="1">
      <c r="A30" s="75"/>
      <c r="B30" s="124"/>
      <c r="C30" s="75"/>
      <c r="D30" s="91"/>
      <c r="E30" s="91"/>
      <c r="F30" s="75"/>
      <c r="G30" s="75"/>
      <c r="H30" s="75"/>
      <c r="I30" s="125"/>
      <c r="J30" s="75"/>
      <c r="K30" s="75"/>
    </row>
    <row r="31" ht="15.75" customHeight="1">
      <c r="A31" s="75"/>
      <c r="B31" s="124"/>
      <c r="C31" s="75"/>
      <c r="D31" s="91"/>
      <c r="E31" s="91"/>
      <c r="F31" s="75"/>
      <c r="G31" s="75"/>
      <c r="H31" s="75"/>
      <c r="I31" s="125"/>
      <c r="J31" s="75"/>
      <c r="K31" s="75"/>
    </row>
    <row r="32" ht="15.75" customHeight="1">
      <c r="A32" s="75"/>
      <c r="B32" s="124"/>
      <c r="C32" s="75"/>
      <c r="D32" s="91"/>
      <c r="E32" s="91"/>
      <c r="F32" s="75"/>
      <c r="G32" s="75"/>
      <c r="H32" s="75"/>
      <c r="I32" s="125"/>
      <c r="J32" s="75"/>
      <c r="K32" s="75"/>
    </row>
    <row r="33" ht="15.75" customHeight="1">
      <c r="A33" s="75"/>
      <c r="B33" s="124"/>
      <c r="C33" s="75"/>
      <c r="D33" s="91"/>
      <c r="E33" s="91"/>
      <c r="F33" s="75"/>
      <c r="G33" s="75"/>
      <c r="H33" s="75"/>
      <c r="I33" s="125"/>
      <c r="J33" s="75"/>
      <c r="K33" s="75"/>
    </row>
    <row r="34" ht="15.75" customHeight="1">
      <c r="A34" s="75"/>
      <c r="B34" s="124"/>
      <c r="C34" s="75"/>
      <c r="D34" s="91"/>
      <c r="E34" s="91"/>
      <c r="F34" s="75"/>
      <c r="G34" s="75"/>
      <c r="H34" s="75"/>
      <c r="I34" s="125"/>
      <c r="J34" s="75"/>
      <c r="K34" s="75"/>
    </row>
    <row r="35" ht="15.75" customHeight="1">
      <c r="A35" s="75"/>
      <c r="B35" s="124"/>
      <c r="C35" s="75"/>
      <c r="D35" s="91"/>
      <c r="E35" s="91"/>
      <c r="F35" s="75"/>
      <c r="G35" s="75"/>
      <c r="H35" s="75"/>
      <c r="I35" s="125"/>
      <c r="J35" s="75"/>
      <c r="K35" s="75"/>
    </row>
    <row r="36" ht="15.75" customHeight="1">
      <c r="A36" s="75"/>
      <c r="B36" s="124"/>
      <c r="C36" s="75"/>
      <c r="D36" s="91"/>
      <c r="E36" s="91"/>
      <c r="F36" s="75"/>
      <c r="G36" s="75"/>
      <c r="H36" s="75"/>
      <c r="I36" s="125"/>
      <c r="J36" s="75"/>
      <c r="K36" s="75"/>
    </row>
    <row r="37" ht="15.75" customHeight="1">
      <c r="A37" s="75"/>
      <c r="B37" s="124"/>
      <c r="C37" s="75"/>
      <c r="D37" s="91"/>
      <c r="E37" s="91"/>
      <c r="F37" s="75"/>
      <c r="G37" s="75"/>
      <c r="H37" s="75"/>
      <c r="I37" s="125"/>
      <c r="J37" s="75"/>
      <c r="K37" s="75"/>
    </row>
    <row r="38" ht="15.75" customHeight="1">
      <c r="A38" s="75"/>
      <c r="B38" s="124"/>
      <c r="C38" s="75"/>
      <c r="D38" s="91"/>
      <c r="E38" s="91"/>
      <c r="F38" s="75"/>
      <c r="G38" s="75"/>
      <c r="H38" s="75"/>
      <c r="I38" s="125"/>
      <c r="J38" s="75"/>
      <c r="K38" s="75"/>
    </row>
    <row r="39" ht="15.75" customHeight="1">
      <c r="A39" s="75"/>
      <c r="B39" s="124"/>
      <c r="C39" s="75"/>
      <c r="D39" s="91"/>
      <c r="E39" s="91"/>
      <c r="F39" s="75"/>
      <c r="G39" s="75"/>
      <c r="H39" s="75"/>
      <c r="I39" s="125"/>
      <c r="J39" s="75"/>
      <c r="K39" s="75"/>
    </row>
    <row r="40" ht="15.75" customHeight="1">
      <c r="A40" s="75"/>
      <c r="B40" s="124"/>
      <c r="C40" s="75"/>
      <c r="D40" s="91"/>
      <c r="E40" s="91"/>
      <c r="F40" s="75"/>
      <c r="G40" s="75"/>
      <c r="H40" s="75"/>
      <c r="I40" s="125"/>
      <c r="J40" s="75"/>
      <c r="K40" s="75"/>
    </row>
    <row r="41" ht="15.75" customHeight="1">
      <c r="A41" s="75"/>
      <c r="B41" s="124"/>
      <c r="C41" s="75"/>
      <c r="D41" s="91"/>
      <c r="E41" s="91"/>
      <c r="F41" s="75"/>
      <c r="G41" s="75"/>
      <c r="H41" s="75"/>
      <c r="I41" s="125"/>
      <c r="J41" s="75"/>
      <c r="K41" s="75"/>
    </row>
    <row r="42" ht="15.75" customHeight="1">
      <c r="A42" s="75"/>
      <c r="B42" s="124"/>
      <c r="C42" s="75"/>
      <c r="D42" s="91"/>
      <c r="E42" s="91"/>
      <c r="F42" s="75"/>
      <c r="G42" s="75"/>
      <c r="H42" s="75"/>
      <c r="I42" s="125"/>
      <c r="J42" s="75"/>
      <c r="K42" s="75"/>
    </row>
    <row r="43" ht="15.75" customHeight="1">
      <c r="A43" s="75"/>
      <c r="B43" s="124"/>
      <c r="C43" s="75"/>
      <c r="D43" s="91"/>
      <c r="E43" s="91"/>
      <c r="F43" s="75"/>
      <c r="G43" s="75"/>
      <c r="H43" s="75"/>
      <c r="I43" s="125"/>
      <c r="J43" s="75"/>
      <c r="K43" s="75"/>
    </row>
    <row r="44" ht="15.75" customHeight="1">
      <c r="A44" s="75"/>
      <c r="B44" s="124"/>
      <c r="C44" s="75"/>
      <c r="D44" s="91"/>
      <c r="E44" s="91"/>
      <c r="F44" s="75"/>
      <c r="G44" s="75"/>
      <c r="H44" s="75"/>
      <c r="I44" s="125"/>
      <c r="J44" s="75"/>
      <c r="K44" s="75"/>
    </row>
    <row r="45" ht="15.75" customHeight="1">
      <c r="A45" s="75"/>
      <c r="B45" s="124"/>
      <c r="C45" s="75"/>
      <c r="D45" s="91"/>
      <c r="E45" s="91"/>
      <c r="F45" s="75"/>
      <c r="G45" s="75"/>
      <c r="H45" s="75"/>
      <c r="I45" s="125"/>
      <c r="J45" s="75"/>
      <c r="K45" s="75"/>
    </row>
    <row r="46" ht="15.75" customHeight="1">
      <c r="A46" s="75"/>
      <c r="B46" s="124"/>
      <c r="C46" s="75"/>
      <c r="D46" s="91"/>
      <c r="E46" s="91"/>
      <c r="F46" s="75"/>
      <c r="G46" s="75"/>
      <c r="H46" s="75"/>
      <c r="I46" s="125"/>
      <c r="J46" s="75"/>
      <c r="K46" s="75"/>
    </row>
    <row r="47" ht="15.75" customHeight="1">
      <c r="A47" s="75"/>
      <c r="B47" s="124"/>
      <c r="C47" s="75"/>
      <c r="D47" s="91"/>
      <c r="E47" s="91"/>
      <c r="F47" s="75"/>
      <c r="G47" s="75"/>
      <c r="H47" s="75"/>
      <c r="I47" s="125"/>
      <c r="J47" s="75"/>
      <c r="K47" s="75"/>
    </row>
    <row r="48" ht="15.75" customHeight="1">
      <c r="A48" s="75"/>
      <c r="B48" s="124"/>
      <c r="C48" s="75"/>
      <c r="D48" s="91"/>
      <c r="E48" s="91"/>
      <c r="F48" s="75"/>
      <c r="G48" s="75"/>
      <c r="H48" s="75"/>
      <c r="I48" s="125"/>
      <c r="J48" s="75"/>
      <c r="K48" s="75"/>
    </row>
    <row r="49" ht="15.75" customHeight="1">
      <c r="A49" s="75"/>
      <c r="B49" s="124"/>
      <c r="C49" s="75"/>
      <c r="D49" s="91"/>
      <c r="E49" s="91"/>
      <c r="F49" s="75"/>
      <c r="G49" s="75"/>
      <c r="H49" s="75"/>
      <c r="I49" s="125"/>
      <c r="J49" s="75"/>
      <c r="K49" s="75"/>
    </row>
    <row r="50" ht="15.75" customHeight="1">
      <c r="A50" s="75"/>
      <c r="B50" s="124"/>
      <c r="C50" s="75"/>
      <c r="D50" s="91"/>
      <c r="E50" s="91"/>
      <c r="F50" s="75"/>
      <c r="G50" s="75"/>
      <c r="H50" s="75"/>
      <c r="I50" s="125"/>
      <c r="J50" s="75"/>
      <c r="K50" s="75"/>
    </row>
    <row r="51" ht="15.75" customHeight="1">
      <c r="A51" s="75"/>
      <c r="B51" s="124"/>
      <c r="C51" s="75"/>
      <c r="D51" s="91"/>
      <c r="E51" s="91"/>
      <c r="F51" s="75"/>
      <c r="G51" s="75"/>
      <c r="H51" s="75"/>
      <c r="I51" s="125"/>
      <c r="J51" s="75"/>
      <c r="K51" s="75"/>
    </row>
    <row r="52" ht="15.75" customHeight="1">
      <c r="A52" s="75"/>
      <c r="B52" s="124"/>
      <c r="C52" s="75"/>
      <c r="D52" s="91"/>
      <c r="E52" s="91"/>
      <c r="F52" s="75"/>
      <c r="G52" s="75"/>
      <c r="H52" s="75"/>
      <c r="I52" s="125"/>
      <c r="J52" s="75"/>
      <c r="K52" s="75"/>
    </row>
    <row r="53" ht="15.75" customHeight="1">
      <c r="A53" s="75"/>
      <c r="B53" s="124"/>
      <c r="C53" s="75"/>
      <c r="D53" s="91"/>
      <c r="E53" s="91"/>
      <c r="F53" s="75"/>
      <c r="G53" s="75"/>
      <c r="H53" s="75"/>
      <c r="I53" s="125"/>
      <c r="J53" s="75"/>
      <c r="K53" s="75"/>
    </row>
    <row r="54" ht="15.75" customHeight="1">
      <c r="A54" s="75"/>
      <c r="B54" s="124"/>
      <c r="C54" s="75"/>
      <c r="D54" s="91"/>
      <c r="E54" s="91"/>
      <c r="F54" s="75"/>
      <c r="G54" s="75"/>
      <c r="H54" s="75"/>
      <c r="I54" s="125"/>
      <c r="J54" s="75"/>
      <c r="K54" s="75"/>
    </row>
    <row r="55" ht="15.75" customHeight="1">
      <c r="A55" s="75"/>
      <c r="B55" s="124"/>
      <c r="C55" s="75"/>
      <c r="D55" s="91"/>
      <c r="E55" s="91"/>
      <c r="F55" s="75"/>
      <c r="G55" s="75"/>
      <c r="H55" s="75"/>
      <c r="I55" s="125"/>
      <c r="J55" s="75"/>
      <c r="K55" s="75"/>
    </row>
    <row r="56" ht="15.75" customHeight="1">
      <c r="A56" s="75"/>
      <c r="B56" s="124"/>
      <c r="C56" s="75"/>
      <c r="D56" s="91"/>
      <c r="E56" s="91"/>
      <c r="F56" s="75"/>
      <c r="G56" s="75"/>
      <c r="H56" s="75"/>
      <c r="I56" s="125"/>
      <c r="J56" s="75"/>
      <c r="K56" s="75"/>
    </row>
    <row r="57" ht="15.75" customHeight="1">
      <c r="A57" s="75"/>
      <c r="B57" s="124"/>
      <c r="C57" s="75"/>
      <c r="D57" s="91"/>
      <c r="E57" s="91"/>
      <c r="F57" s="75"/>
      <c r="G57" s="75"/>
      <c r="H57" s="75"/>
      <c r="I57" s="125"/>
      <c r="J57" s="75"/>
      <c r="K57" s="75"/>
    </row>
    <row r="58" ht="15.75" customHeight="1">
      <c r="A58" s="75"/>
      <c r="B58" s="124"/>
      <c r="C58" s="75"/>
      <c r="D58" s="91"/>
      <c r="E58" s="91"/>
      <c r="F58" s="75"/>
      <c r="G58" s="75"/>
      <c r="H58" s="75"/>
      <c r="I58" s="125"/>
      <c r="J58" s="75"/>
      <c r="K58" s="75"/>
    </row>
    <row r="59" ht="15.75" customHeight="1">
      <c r="A59" s="75"/>
      <c r="B59" s="124"/>
      <c r="C59" s="75"/>
      <c r="D59" s="91"/>
      <c r="E59" s="91"/>
      <c r="F59" s="75"/>
      <c r="G59" s="75"/>
      <c r="H59" s="75"/>
      <c r="I59" s="125"/>
      <c r="J59" s="75"/>
      <c r="K59" s="75"/>
    </row>
    <row r="60" ht="15.75" customHeight="1">
      <c r="A60" s="75"/>
      <c r="B60" s="124"/>
      <c r="C60" s="75"/>
      <c r="D60" s="91"/>
      <c r="E60" s="91"/>
      <c r="F60" s="75"/>
      <c r="G60" s="75"/>
      <c r="H60" s="75"/>
      <c r="I60" s="125"/>
      <c r="J60" s="75"/>
      <c r="K60" s="75"/>
    </row>
    <row r="61" ht="15.75" customHeight="1">
      <c r="A61" s="75"/>
      <c r="B61" s="124"/>
      <c r="C61" s="75"/>
      <c r="D61" s="91"/>
      <c r="E61" s="91"/>
      <c r="F61" s="75"/>
      <c r="G61" s="75"/>
      <c r="H61" s="75"/>
      <c r="I61" s="125"/>
      <c r="J61" s="75"/>
      <c r="K61" s="75"/>
    </row>
    <row r="62" ht="15.75" customHeight="1">
      <c r="A62" s="75"/>
      <c r="B62" s="124"/>
      <c r="C62" s="75"/>
      <c r="D62" s="91"/>
      <c r="E62" s="91"/>
      <c r="F62" s="75"/>
      <c r="G62" s="75"/>
      <c r="H62" s="75"/>
      <c r="I62" s="125"/>
      <c r="J62" s="75"/>
      <c r="K62" s="75"/>
    </row>
    <row r="63" ht="15.75" customHeight="1">
      <c r="A63" s="75"/>
      <c r="B63" s="124"/>
      <c r="C63" s="75"/>
      <c r="D63" s="91"/>
      <c r="E63" s="91"/>
      <c r="F63" s="75"/>
      <c r="G63" s="75"/>
      <c r="H63" s="75"/>
      <c r="I63" s="125"/>
      <c r="J63" s="75"/>
      <c r="K63" s="75"/>
    </row>
    <row r="64" ht="15.75" customHeight="1">
      <c r="A64" s="75"/>
      <c r="B64" s="124"/>
      <c r="C64" s="75"/>
      <c r="D64" s="91"/>
      <c r="E64" s="91"/>
      <c r="F64" s="75"/>
      <c r="G64" s="75"/>
      <c r="H64" s="75"/>
      <c r="I64" s="125"/>
      <c r="J64" s="75"/>
      <c r="K64" s="75"/>
    </row>
    <row r="65" ht="15.75" customHeight="1">
      <c r="A65" s="75"/>
      <c r="B65" s="124"/>
      <c r="C65" s="75"/>
      <c r="D65" s="91"/>
      <c r="E65" s="91"/>
      <c r="F65" s="75"/>
      <c r="G65" s="75"/>
      <c r="H65" s="75"/>
      <c r="I65" s="125"/>
      <c r="J65" s="75"/>
      <c r="K65" s="75"/>
    </row>
    <row r="66" ht="15.75" customHeight="1">
      <c r="A66" s="75"/>
      <c r="B66" s="124"/>
      <c r="C66" s="75"/>
      <c r="D66" s="91"/>
      <c r="E66" s="91"/>
      <c r="F66" s="75"/>
      <c r="G66" s="75"/>
      <c r="H66" s="75"/>
      <c r="I66" s="125"/>
      <c r="J66" s="75"/>
      <c r="K66" s="75"/>
    </row>
    <row r="67" ht="15.75" customHeight="1">
      <c r="A67" s="75"/>
      <c r="B67" s="124"/>
      <c r="C67" s="75"/>
      <c r="D67" s="91"/>
      <c r="E67" s="91"/>
      <c r="F67" s="75"/>
      <c r="G67" s="75"/>
      <c r="H67" s="75"/>
      <c r="I67" s="125"/>
      <c r="J67" s="75"/>
      <c r="K67" s="75"/>
    </row>
    <row r="68" ht="15.75" customHeight="1">
      <c r="A68" s="75"/>
      <c r="B68" s="124"/>
      <c r="C68" s="75"/>
      <c r="D68" s="91"/>
      <c r="E68" s="91"/>
      <c r="F68" s="75"/>
      <c r="G68" s="75"/>
      <c r="H68" s="75"/>
      <c r="I68" s="125"/>
      <c r="J68" s="75"/>
      <c r="K68" s="75"/>
    </row>
    <row r="69" ht="15.75" customHeight="1">
      <c r="A69" s="75"/>
      <c r="B69" s="124"/>
      <c r="C69" s="75"/>
      <c r="D69" s="91"/>
      <c r="E69" s="91"/>
      <c r="F69" s="75"/>
      <c r="G69" s="75"/>
      <c r="H69" s="75"/>
      <c r="I69" s="125"/>
      <c r="J69" s="75"/>
      <c r="K69" s="75"/>
    </row>
    <row r="70" ht="15.75" customHeight="1">
      <c r="A70" s="75"/>
      <c r="B70" s="124"/>
      <c r="C70" s="75"/>
      <c r="D70" s="91"/>
      <c r="E70" s="91"/>
      <c r="F70" s="75"/>
      <c r="G70" s="75"/>
      <c r="H70" s="75"/>
      <c r="I70" s="125"/>
      <c r="J70" s="75"/>
      <c r="K70" s="75"/>
    </row>
    <row r="71" ht="15.75" customHeight="1">
      <c r="A71" s="75"/>
      <c r="B71" s="124"/>
      <c r="C71" s="75"/>
      <c r="D71" s="91"/>
      <c r="E71" s="91"/>
      <c r="F71" s="75"/>
      <c r="G71" s="75"/>
      <c r="H71" s="75"/>
      <c r="I71" s="125"/>
      <c r="J71" s="75"/>
      <c r="K71" s="75"/>
    </row>
    <row r="72" ht="15.75" customHeight="1">
      <c r="A72" s="75"/>
      <c r="B72" s="124"/>
      <c r="C72" s="75"/>
      <c r="D72" s="91"/>
      <c r="E72" s="91"/>
      <c r="F72" s="75"/>
      <c r="G72" s="75"/>
      <c r="H72" s="75"/>
      <c r="I72" s="125"/>
      <c r="J72" s="75"/>
      <c r="K72" s="75"/>
    </row>
    <row r="73" ht="15.75" customHeight="1">
      <c r="A73" s="75"/>
      <c r="B73" s="124"/>
      <c r="C73" s="75"/>
      <c r="D73" s="91"/>
      <c r="E73" s="91"/>
      <c r="F73" s="75"/>
      <c r="G73" s="75"/>
      <c r="H73" s="75"/>
      <c r="I73" s="125"/>
      <c r="J73" s="75"/>
      <c r="K73" s="75"/>
    </row>
    <row r="74" ht="15.75" customHeight="1">
      <c r="A74" s="75"/>
      <c r="B74" s="124"/>
      <c r="C74" s="75"/>
      <c r="D74" s="91"/>
      <c r="E74" s="91"/>
      <c r="F74" s="75"/>
      <c r="G74" s="75"/>
      <c r="H74" s="75"/>
      <c r="I74" s="125"/>
      <c r="J74" s="75"/>
      <c r="K74" s="75"/>
    </row>
    <row r="75" ht="15.75" customHeight="1">
      <c r="A75" s="75"/>
      <c r="B75" s="124"/>
      <c r="C75" s="75"/>
      <c r="D75" s="91"/>
      <c r="E75" s="91"/>
      <c r="F75" s="75"/>
      <c r="G75" s="75"/>
      <c r="H75" s="75"/>
      <c r="I75" s="125"/>
      <c r="J75" s="75"/>
      <c r="K75" s="75"/>
    </row>
    <row r="76" ht="15.75" customHeight="1">
      <c r="A76" s="75"/>
      <c r="B76" s="124"/>
      <c r="C76" s="75"/>
      <c r="D76" s="91"/>
      <c r="E76" s="91"/>
      <c r="F76" s="75"/>
      <c r="G76" s="75"/>
      <c r="H76" s="75"/>
      <c r="I76" s="125"/>
      <c r="J76" s="75"/>
      <c r="K76" s="75"/>
    </row>
    <row r="77" ht="15.75" customHeight="1">
      <c r="A77" s="75"/>
      <c r="B77" s="124"/>
      <c r="C77" s="75"/>
      <c r="D77" s="91"/>
      <c r="E77" s="91"/>
      <c r="F77" s="75"/>
      <c r="G77" s="75"/>
      <c r="H77" s="75"/>
      <c r="I77" s="125"/>
      <c r="J77" s="75"/>
      <c r="K77" s="75"/>
    </row>
    <row r="78" ht="15.75" customHeight="1">
      <c r="A78" s="75"/>
      <c r="B78" s="124"/>
      <c r="C78" s="75"/>
      <c r="D78" s="91"/>
      <c r="E78" s="91"/>
      <c r="F78" s="75"/>
      <c r="G78" s="75"/>
      <c r="H78" s="75"/>
      <c r="I78" s="125"/>
      <c r="J78" s="75"/>
      <c r="K78" s="75"/>
    </row>
    <row r="79" ht="15.75" customHeight="1">
      <c r="A79" s="75"/>
      <c r="B79" s="124"/>
      <c r="C79" s="75"/>
      <c r="D79" s="91"/>
      <c r="E79" s="91"/>
      <c r="F79" s="75"/>
      <c r="G79" s="75"/>
      <c r="H79" s="75"/>
      <c r="I79" s="125"/>
      <c r="J79" s="75"/>
      <c r="K79" s="75"/>
    </row>
    <row r="80" ht="15.75" customHeight="1">
      <c r="A80" s="75"/>
      <c r="B80" s="124"/>
      <c r="C80" s="75"/>
      <c r="D80" s="91"/>
      <c r="E80" s="91"/>
      <c r="F80" s="75"/>
      <c r="G80" s="75"/>
      <c r="H80" s="75"/>
      <c r="I80" s="125"/>
      <c r="J80" s="75"/>
      <c r="K80" s="75"/>
    </row>
    <row r="81" ht="15.75" customHeight="1">
      <c r="A81" s="75"/>
      <c r="B81" s="124"/>
      <c r="C81" s="75"/>
      <c r="D81" s="91"/>
      <c r="E81" s="91"/>
      <c r="F81" s="75"/>
      <c r="G81" s="75"/>
      <c r="H81" s="75"/>
      <c r="I81" s="125"/>
      <c r="J81" s="75"/>
      <c r="K81" s="75"/>
    </row>
    <row r="82" ht="15.75" customHeight="1">
      <c r="A82" s="75"/>
      <c r="B82" s="124"/>
      <c r="C82" s="75"/>
      <c r="D82" s="91"/>
      <c r="E82" s="91"/>
      <c r="F82" s="75"/>
      <c r="G82" s="75"/>
      <c r="H82" s="75"/>
      <c r="I82" s="125"/>
      <c r="J82" s="75"/>
      <c r="K82" s="75"/>
    </row>
    <row r="83" ht="15.75" customHeight="1">
      <c r="A83" s="75"/>
      <c r="B83" s="124"/>
      <c r="C83" s="75"/>
      <c r="D83" s="91"/>
      <c r="E83" s="91"/>
      <c r="F83" s="75"/>
      <c r="G83" s="75"/>
      <c r="H83" s="75"/>
      <c r="I83" s="125"/>
      <c r="J83" s="75"/>
      <c r="K83" s="75"/>
    </row>
    <row r="84" ht="15.75" customHeight="1">
      <c r="A84" s="75"/>
      <c r="B84" s="124"/>
      <c r="C84" s="75"/>
      <c r="D84" s="91"/>
      <c r="E84" s="91"/>
      <c r="F84" s="75"/>
      <c r="G84" s="75"/>
      <c r="H84" s="75"/>
      <c r="I84" s="125"/>
      <c r="J84" s="75"/>
      <c r="K84" s="75"/>
    </row>
    <row r="85" ht="15.75" customHeight="1">
      <c r="A85" s="75"/>
      <c r="B85" s="124"/>
      <c r="C85" s="75"/>
      <c r="D85" s="91"/>
      <c r="E85" s="91"/>
      <c r="F85" s="75"/>
      <c r="G85" s="75"/>
      <c r="H85" s="75"/>
      <c r="I85" s="125"/>
      <c r="J85" s="75"/>
      <c r="K85" s="75"/>
    </row>
    <row r="86" ht="15.75" customHeight="1">
      <c r="A86" s="75"/>
      <c r="B86" s="124"/>
      <c r="C86" s="75"/>
      <c r="D86" s="91"/>
      <c r="E86" s="91"/>
      <c r="F86" s="75"/>
      <c r="G86" s="75"/>
      <c r="H86" s="75"/>
      <c r="I86" s="125"/>
      <c r="J86" s="75"/>
      <c r="K86" s="75"/>
    </row>
    <row r="87" ht="15.75" customHeight="1">
      <c r="A87" s="75"/>
      <c r="B87" s="124"/>
      <c r="C87" s="75"/>
      <c r="D87" s="91"/>
      <c r="E87" s="91"/>
      <c r="F87" s="75"/>
      <c r="G87" s="75"/>
      <c r="H87" s="75"/>
      <c r="I87" s="125"/>
      <c r="J87" s="75"/>
      <c r="K87" s="75"/>
    </row>
    <row r="88" ht="15.75" customHeight="1">
      <c r="A88" s="75"/>
      <c r="B88" s="124"/>
      <c r="C88" s="75"/>
      <c r="D88" s="91"/>
      <c r="E88" s="91"/>
      <c r="F88" s="75"/>
      <c r="G88" s="75"/>
      <c r="H88" s="75"/>
      <c r="I88" s="125"/>
      <c r="J88" s="75"/>
      <c r="K88" s="75"/>
    </row>
    <row r="89" ht="15.75" customHeight="1">
      <c r="A89" s="75"/>
      <c r="B89" s="124"/>
      <c r="C89" s="75"/>
      <c r="D89" s="91"/>
      <c r="E89" s="91"/>
      <c r="F89" s="75"/>
      <c r="G89" s="75"/>
      <c r="H89" s="75"/>
      <c r="I89" s="125"/>
      <c r="J89" s="75"/>
      <c r="K89" s="75"/>
    </row>
    <row r="90" ht="15.75" customHeight="1">
      <c r="A90" s="75"/>
      <c r="B90" s="124"/>
      <c r="C90" s="75"/>
      <c r="D90" s="91"/>
      <c r="E90" s="91"/>
      <c r="F90" s="75"/>
      <c r="G90" s="75"/>
      <c r="H90" s="75"/>
      <c r="I90" s="125"/>
      <c r="J90" s="75"/>
      <c r="K90" s="75"/>
    </row>
    <row r="91" ht="15.75" customHeight="1">
      <c r="A91" s="75"/>
      <c r="B91" s="124"/>
      <c r="C91" s="75"/>
      <c r="D91" s="91"/>
      <c r="E91" s="91"/>
      <c r="F91" s="75"/>
      <c r="G91" s="75"/>
      <c r="H91" s="75"/>
      <c r="I91" s="125"/>
      <c r="J91" s="75"/>
      <c r="K91" s="75"/>
    </row>
    <row r="92" ht="15.75" customHeight="1">
      <c r="A92" s="75"/>
      <c r="B92" s="124"/>
      <c r="C92" s="75"/>
      <c r="D92" s="91"/>
      <c r="E92" s="91"/>
      <c r="F92" s="75"/>
      <c r="G92" s="75"/>
      <c r="H92" s="75"/>
      <c r="I92" s="125"/>
      <c r="J92" s="75"/>
      <c r="K92" s="75"/>
    </row>
    <row r="93" ht="15.75" customHeight="1">
      <c r="A93" s="75"/>
      <c r="B93" s="124"/>
      <c r="C93" s="75"/>
      <c r="D93" s="91"/>
      <c r="E93" s="91"/>
      <c r="F93" s="75"/>
      <c r="G93" s="75"/>
      <c r="H93" s="75"/>
      <c r="I93" s="125"/>
      <c r="J93" s="75"/>
      <c r="K93" s="75"/>
    </row>
    <row r="94" ht="15.75" customHeight="1">
      <c r="A94" s="75"/>
      <c r="B94" s="124"/>
      <c r="C94" s="75"/>
      <c r="D94" s="91"/>
      <c r="E94" s="91"/>
      <c r="F94" s="75"/>
      <c r="G94" s="75"/>
      <c r="H94" s="75"/>
      <c r="I94" s="125"/>
      <c r="J94" s="75"/>
      <c r="K94" s="75"/>
    </row>
    <row r="95" ht="15.75" customHeight="1">
      <c r="A95" s="75"/>
      <c r="B95" s="124"/>
      <c r="C95" s="75"/>
      <c r="D95" s="91"/>
      <c r="E95" s="91"/>
      <c r="F95" s="75"/>
      <c r="G95" s="75"/>
      <c r="H95" s="75"/>
      <c r="I95" s="125"/>
      <c r="J95" s="75"/>
      <c r="K95" s="75"/>
    </row>
    <row r="96" ht="15.75" customHeight="1">
      <c r="A96" s="75"/>
      <c r="B96" s="124"/>
      <c r="C96" s="75"/>
      <c r="D96" s="91"/>
      <c r="E96" s="91"/>
      <c r="F96" s="75"/>
      <c r="G96" s="75"/>
      <c r="H96" s="75"/>
      <c r="I96" s="125"/>
      <c r="J96" s="75"/>
      <c r="K96" s="75"/>
    </row>
    <row r="97" ht="15.75" customHeight="1">
      <c r="A97" s="75"/>
      <c r="B97" s="124"/>
      <c r="C97" s="75"/>
      <c r="D97" s="91"/>
      <c r="E97" s="91"/>
      <c r="F97" s="75"/>
      <c r="G97" s="75"/>
      <c r="H97" s="75"/>
      <c r="I97" s="125"/>
      <c r="J97" s="75"/>
      <c r="K97" s="75"/>
    </row>
    <row r="98" ht="15.75" customHeight="1">
      <c r="A98" s="75"/>
      <c r="B98" s="124"/>
      <c r="C98" s="75"/>
      <c r="D98" s="91"/>
      <c r="E98" s="91"/>
      <c r="F98" s="75"/>
      <c r="G98" s="75"/>
      <c r="H98" s="75"/>
      <c r="I98" s="125"/>
      <c r="J98" s="75"/>
      <c r="K98" s="75"/>
    </row>
    <row r="99" ht="15.75" customHeight="1">
      <c r="A99" s="75"/>
      <c r="B99" s="124"/>
      <c r="C99" s="75"/>
      <c r="D99" s="91"/>
      <c r="E99" s="91"/>
      <c r="F99" s="75"/>
      <c r="G99" s="75"/>
      <c r="H99" s="75"/>
      <c r="I99" s="125"/>
      <c r="J99" s="75"/>
      <c r="K99" s="75"/>
    </row>
    <row r="100" ht="15.75" customHeight="1">
      <c r="A100" s="75"/>
      <c r="B100" s="124"/>
      <c r="C100" s="75"/>
      <c r="D100" s="91"/>
      <c r="E100" s="91"/>
      <c r="F100" s="75"/>
      <c r="G100" s="75"/>
      <c r="H100" s="75"/>
      <c r="I100" s="125"/>
      <c r="J100" s="75"/>
      <c r="K100" s="75"/>
    </row>
  </sheetData>
  <mergeCells count="6">
    <mergeCell ref="A17:F17"/>
    <mergeCell ref="B3:C3"/>
    <mergeCell ref="A1:I1"/>
    <mergeCell ref="A16:F16"/>
    <mergeCell ref="A10:F10"/>
    <mergeCell ref="B11:C11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21.57"/>
    <col customWidth="1" min="3" max="3" width="37.14"/>
    <col customWidth="1" min="4" max="4" width="10.14"/>
    <col customWidth="1" min="5" max="5" width="10.57"/>
    <col customWidth="1" min="6" max="6" width="10.29"/>
    <col customWidth="1" min="7" max="7" width="12.0"/>
    <col customWidth="1" min="8" max="8" width="6.43"/>
    <col customWidth="1" min="9" max="9" width="36.57"/>
    <col customWidth="1" min="10" max="10" width="14.0"/>
    <col customWidth="1" min="11" max="11" width="8.71"/>
  </cols>
  <sheetData>
    <row r="1" ht="24.75" customHeight="1">
      <c r="A1" s="71" t="s">
        <v>198</v>
      </c>
      <c r="B1" s="8"/>
      <c r="C1" s="8"/>
      <c r="D1" s="8"/>
      <c r="E1" s="8"/>
      <c r="F1" s="8"/>
      <c r="G1" s="8"/>
      <c r="H1" s="8"/>
      <c r="I1" s="9"/>
      <c r="J1" s="72"/>
      <c r="K1" s="72"/>
    </row>
    <row r="2" ht="14.25" customHeight="1">
      <c r="A2" s="73" t="s">
        <v>199</v>
      </c>
      <c r="B2" s="73" t="s">
        <v>200</v>
      </c>
      <c r="C2" s="73" t="s">
        <v>201</v>
      </c>
      <c r="D2" s="73" t="s">
        <v>175</v>
      </c>
      <c r="E2" s="73" t="s">
        <v>45</v>
      </c>
      <c r="F2" s="73" t="s">
        <v>202</v>
      </c>
      <c r="G2" s="73" t="s">
        <v>203</v>
      </c>
      <c r="H2" s="73" t="s">
        <v>48</v>
      </c>
      <c r="I2" s="73" t="s">
        <v>49</v>
      </c>
      <c r="J2" s="126"/>
      <c r="K2" s="6"/>
    </row>
    <row r="3" ht="21.75" customHeight="1">
      <c r="A3" s="73" t="s">
        <v>50</v>
      </c>
      <c r="B3" s="76" t="s">
        <v>204</v>
      </c>
      <c r="C3" s="9"/>
      <c r="D3" s="77"/>
      <c r="E3" s="77"/>
      <c r="F3" s="77"/>
      <c r="G3" s="77"/>
      <c r="H3" s="77"/>
      <c r="I3" s="77"/>
      <c r="J3" s="126"/>
      <c r="K3" s="6"/>
    </row>
    <row r="4" ht="14.25" customHeight="1">
      <c r="A4" s="110">
        <v>1.0</v>
      </c>
      <c r="B4" s="111" t="s">
        <v>205</v>
      </c>
      <c r="C4" s="112" t="s">
        <v>206</v>
      </c>
      <c r="D4" s="110">
        <v>160.0</v>
      </c>
      <c r="E4" s="110" t="s">
        <v>179</v>
      </c>
      <c r="F4" s="110"/>
      <c r="G4" s="110" t="str">
        <f t="shared" ref="G4:G10" si="1">D4*F4</f>
        <v>0</v>
      </c>
      <c r="H4" s="110">
        <v>12.0</v>
      </c>
      <c r="I4" s="94" t="s">
        <v>207</v>
      </c>
      <c r="J4" s="70"/>
      <c r="K4" s="6"/>
    </row>
    <row r="5" ht="14.25" customHeight="1">
      <c r="A5" s="110">
        <v>2.0</v>
      </c>
      <c r="B5" s="111" t="s">
        <v>205</v>
      </c>
      <c r="C5" s="112" t="s">
        <v>208</v>
      </c>
      <c r="D5" s="110">
        <v>70.0</v>
      </c>
      <c r="E5" s="110" t="s">
        <v>179</v>
      </c>
      <c r="F5" s="110"/>
      <c r="G5" s="110" t="str">
        <f t="shared" si="1"/>
        <v>0</v>
      </c>
      <c r="H5" s="110">
        <v>12.0</v>
      </c>
      <c r="I5" s="94" t="s">
        <v>207</v>
      </c>
      <c r="J5" s="70"/>
      <c r="K5" s="6"/>
    </row>
    <row r="6" ht="14.25" customHeight="1">
      <c r="A6" s="110">
        <v>3.0</v>
      </c>
      <c r="B6" s="86" t="s">
        <v>209</v>
      </c>
      <c r="C6" s="112" t="s">
        <v>210</v>
      </c>
      <c r="D6" s="110">
        <v>4.0</v>
      </c>
      <c r="E6" s="110" t="s">
        <v>179</v>
      </c>
      <c r="F6" s="110"/>
      <c r="G6" s="110" t="str">
        <f t="shared" si="1"/>
        <v>0</v>
      </c>
      <c r="H6" s="110">
        <v>12.0</v>
      </c>
      <c r="I6" s="94" t="s">
        <v>207</v>
      </c>
      <c r="J6" s="70"/>
      <c r="K6" s="6"/>
    </row>
    <row r="7" ht="14.25" customHeight="1">
      <c r="A7" s="110">
        <v>4.0</v>
      </c>
      <c r="B7" s="86" t="s">
        <v>209</v>
      </c>
      <c r="C7" s="86" t="s">
        <v>211</v>
      </c>
      <c r="D7" s="110">
        <v>8.0</v>
      </c>
      <c r="E7" s="110" t="s">
        <v>179</v>
      </c>
      <c r="F7" s="110"/>
      <c r="G7" s="110" t="str">
        <f t="shared" si="1"/>
        <v>0</v>
      </c>
      <c r="H7" s="110">
        <v>12.0</v>
      </c>
      <c r="I7" s="94" t="s">
        <v>207</v>
      </c>
      <c r="J7" s="70"/>
      <c r="K7" s="6"/>
    </row>
    <row r="8" ht="14.25" customHeight="1">
      <c r="A8" s="110">
        <v>5.0</v>
      </c>
      <c r="B8" s="86" t="s">
        <v>209</v>
      </c>
      <c r="C8" s="86" t="s">
        <v>212</v>
      </c>
      <c r="D8" s="110">
        <v>6.0</v>
      </c>
      <c r="E8" s="110" t="s">
        <v>179</v>
      </c>
      <c r="F8" s="110"/>
      <c r="G8" s="110" t="str">
        <f t="shared" si="1"/>
        <v>0</v>
      </c>
      <c r="H8" s="110">
        <v>12.0</v>
      </c>
      <c r="I8" s="94" t="s">
        <v>207</v>
      </c>
      <c r="J8" s="70"/>
      <c r="K8" s="6"/>
    </row>
    <row r="9" ht="45.0" customHeight="1">
      <c r="A9" s="110">
        <v>6.0</v>
      </c>
      <c r="B9" s="86" t="s">
        <v>209</v>
      </c>
      <c r="C9" s="86" t="s">
        <v>213</v>
      </c>
      <c r="D9" s="110">
        <v>2.0</v>
      </c>
      <c r="E9" s="110" t="s">
        <v>179</v>
      </c>
      <c r="F9" s="110"/>
      <c r="G9" s="110" t="str">
        <f t="shared" si="1"/>
        <v>0</v>
      </c>
      <c r="H9" s="110">
        <v>12.0</v>
      </c>
      <c r="I9" s="94" t="s">
        <v>207</v>
      </c>
      <c r="J9" s="70"/>
      <c r="K9" s="6"/>
    </row>
    <row r="10" ht="21.0" customHeight="1">
      <c r="A10" s="110">
        <v>7.0</v>
      </c>
      <c r="B10" s="111" t="s">
        <v>214</v>
      </c>
      <c r="C10" s="112" t="s">
        <v>215</v>
      </c>
      <c r="D10" s="110">
        <v>20.0</v>
      </c>
      <c r="E10" s="110" t="s">
        <v>179</v>
      </c>
      <c r="F10" s="110"/>
      <c r="G10" s="110" t="str">
        <f t="shared" si="1"/>
        <v>0</v>
      </c>
      <c r="H10" s="110">
        <v>18.0</v>
      </c>
      <c r="I10" s="94" t="s">
        <v>102</v>
      </c>
      <c r="J10" s="70"/>
      <c r="K10" s="6"/>
    </row>
    <row r="11" ht="22.5" customHeight="1">
      <c r="A11" s="115" t="s">
        <v>189</v>
      </c>
      <c r="B11" s="8"/>
      <c r="C11" s="8"/>
      <c r="D11" s="8"/>
      <c r="E11" s="8"/>
      <c r="F11" s="9"/>
      <c r="G11" s="116" t="str">
        <f>SUM(G4:G10)</f>
        <v>0</v>
      </c>
      <c r="H11" s="116"/>
      <c r="I11" s="116"/>
      <c r="J11" s="127"/>
      <c r="K11" s="6"/>
    </row>
    <row r="12" ht="21.0" customHeight="1">
      <c r="A12" s="73" t="s">
        <v>83</v>
      </c>
      <c r="B12" s="76" t="s">
        <v>126</v>
      </c>
      <c r="C12" s="9"/>
      <c r="D12" s="110"/>
      <c r="E12" s="110"/>
      <c r="F12" s="110"/>
      <c r="G12" s="110" t="str">
        <f t="shared" ref="G12:G15" si="2">D12*F12</f>
        <v>0</v>
      </c>
      <c r="H12" s="110"/>
      <c r="I12" s="128"/>
      <c r="J12" s="127"/>
      <c r="K12" s="6"/>
    </row>
    <row r="13" ht="21.0" customHeight="1">
      <c r="A13" s="110">
        <v>1.0</v>
      </c>
      <c r="B13" s="111" t="s">
        <v>216</v>
      </c>
      <c r="C13" s="112" t="s">
        <v>217</v>
      </c>
      <c r="D13" s="110">
        <v>20.0</v>
      </c>
      <c r="E13" s="110" t="s">
        <v>179</v>
      </c>
      <c r="F13" s="110"/>
      <c r="G13" s="110" t="str">
        <f t="shared" si="2"/>
        <v>0</v>
      </c>
      <c r="H13" s="110">
        <v>18.0</v>
      </c>
      <c r="I13" s="129"/>
      <c r="J13" s="70"/>
      <c r="K13" s="6"/>
    </row>
    <row r="14" ht="21.0" customHeight="1">
      <c r="A14" s="110">
        <v>2.0</v>
      </c>
      <c r="B14" s="111" t="s">
        <v>188</v>
      </c>
      <c r="C14" s="112" t="s">
        <v>218</v>
      </c>
      <c r="D14" s="110">
        <v>20.0</v>
      </c>
      <c r="E14" s="110" t="s">
        <v>179</v>
      </c>
      <c r="F14" s="110"/>
      <c r="G14" s="110" t="str">
        <f t="shared" si="2"/>
        <v>0</v>
      </c>
      <c r="H14" s="110">
        <v>18.0</v>
      </c>
      <c r="I14" s="129"/>
      <c r="J14" s="70"/>
      <c r="K14" s="6"/>
    </row>
    <row r="15" ht="14.25" customHeight="1">
      <c r="A15" s="110">
        <v>3.0</v>
      </c>
      <c r="B15" s="111" t="s">
        <v>146</v>
      </c>
      <c r="C15" s="79" t="s">
        <v>147</v>
      </c>
      <c r="D15" s="110">
        <v>1.0</v>
      </c>
      <c r="E15" s="110" t="s">
        <v>195</v>
      </c>
      <c r="F15" s="110"/>
      <c r="G15" s="110" t="str">
        <f t="shared" si="2"/>
        <v>0</v>
      </c>
      <c r="H15" s="110">
        <v>18.0</v>
      </c>
      <c r="I15" s="129"/>
      <c r="J15" s="70"/>
      <c r="K15" s="6"/>
    </row>
    <row r="16" ht="21.0" customHeight="1">
      <c r="A16" s="115" t="s">
        <v>196</v>
      </c>
      <c r="B16" s="8"/>
      <c r="C16" s="8"/>
      <c r="D16" s="8"/>
      <c r="E16" s="8"/>
      <c r="F16" s="9"/>
      <c r="G16" s="130" t="str">
        <f>SUM(G13:G15)</f>
        <v>0</v>
      </c>
      <c r="H16" s="130"/>
      <c r="I16" s="131"/>
      <c r="J16" s="70"/>
      <c r="K16" s="6"/>
    </row>
    <row r="17" ht="24.75" customHeight="1">
      <c r="A17" s="87" t="s">
        <v>197</v>
      </c>
      <c r="B17" s="8"/>
      <c r="C17" s="8"/>
      <c r="D17" s="8"/>
      <c r="E17" s="8"/>
      <c r="F17" s="9"/>
      <c r="G17" s="88" t="str">
        <f>G11+G16</f>
        <v>0</v>
      </c>
      <c r="H17" s="132"/>
      <c r="I17" s="132"/>
      <c r="J17" s="6"/>
      <c r="K17" s="6"/>
    </row>
    <row r="18" ht="14.25" customHeight="1">
      <c r="A18" s="6"/>
      <c r="B18" s="6"/>
      <c r="C18" s="6"/>
      <c r="D18" s="133"/>
      <c r="E18" s="6"/>
      <c r="F18" s="6"/>
      <c r="G18" s="6"/>
      <c r="H18" s="6"/>
      <c r="I18" s="6"/>
      <c r="J18" s="6"/>
      <c r="K18" s="6"/>
    </row>
    <row r="19" ht="14.25" customHeight="1">
      <c r="A19" s="6"/>
      <c r="B19" s="6"/>
      <c r="C19" s="6"/>
      <c r="D19" s="133"/>
      <c r="E19" s="6"/>
      <c r="F19" s="6"/>
      <c r="G19" s="6"/>
      <c r="H19" s="6"/>
      <c r="I19" s="6"/>
      <c r="J19" s="6"/>
      <c r="K19" s="6"/>
    </row>
    <row r="20" ht="14.25" customHeight="1">
      <c r="A20" s="6"/>
      <c r="B20" s="6"/>
      <c r="C20" s="6"/>
      <c r="D20" s="133"/>
      <c r="E20" s="6"/>
      <c r="F20" s="6"/>
      <c r="G20" s="6"/>
      <c r="H20" s="6"/>
      <c r="I20" s="6"/>
      <c r="J20" s="6"/>
      <c r="K20" s="6"/>
    </row>
    <row r="21" ht="14.25" customHeight="1">
      <c r="A21" s="6"/>
      <c r="B21" s="6"/>
      <c r="C21" s="6"/>
      <c r="D21" s="133"/>
      <c r="E21" s="6"/>
      <c r="F21" s="6"/>
      <c r="G21" s="6"/>
      <c r="H21" s="6"/>
      <c r="I21" s="6"/>
      <c r="J21" s="6"/>
      <c r="K21" s="6"/>
    </row>
    <row r="22" ht="14.25" customHeight="1">
      <c r="A22" s="6"/>
      <c r="B22" s="6"/>
      <c r="C22" s="6"/>
      <c r="D22" s="133"/>
      <c r="E22" s="6"/>
      <c r="F22" s="6"/>
      <c r="G22" s="6"/>
      <c r="H22" s="6"/>
      <c r="I22" s="6"/>
      <c r="J22" s="6"/>
      <c r="K22" s="6"/>
    </row>
    <row r="23" ht="14.25" customHeight="1">
      <c r="A23" s="6"/>
      <c r="B23" s="6"/>
      <c r="C23" s="6"/>
      <c r="D23" s="133"/>
      <c r="E23" s="6"/>
      <c r="F23" s="6"/>
      <c r="G23" s="6"/>
      <c r="H23" s="6"/>
      <c r="I23" s="6"/>
      <c r="J23" s="6"/>
      <c r="K23" s="6"/>
    </row>
    <row r="24" ht="14.25" customHeight="1">
      <c r="A24" s="6"/>
      <c r="B24" s="6"/>
      <c r="C24" s="6"/>
      <c r="D24" s="133"/>
      <c r="E24" s="6"/>
      <c r="F24" s="6"/>
      <c r="G24" s="6"/>
      <c r="H24" s="6"/>
      <c r="I24" s="6"/>
      <c r="J24" s="6"/>
      <c r="K24" s="6"/>
    </row>
    <row r="25" ht="14.25" customHeight="1">
      <c r="A25" s="6"/>
      <c r="B25" s="6"/>
      <c r="C25" s="6"/>
      <c r="D25" s="133"/>
      <c r="E25" s="6"/>
      <c r="F25" s="6"/>
      <c r="G25" s="6"/>
      <c r="H25" s="6"/>
      <c r="I25" s="6"/>
      <c r="J25" s="6"/>
      <c r="K25" s="6"/>
    </row>
    <row r="26" ht="14.25" customHeight="1">
      <c r="A26" s="6"/>
      <c r="B26" s="6"/>
      <c r="C26" s="6"/>
      <c r="D26" s="133"/>
      <c r="E26" s="6"/>
      <c r="F26" s="6"/>
      <c r="G26" s="6"/>
      <c r="H26" s="6"/>
      <c r="I26" s="6"/>
      <c r="J26" s="6"/>
      <c r="K26" s="6"/>
    </row>
    <row r="27" ht="14.25" customHeight="1">
      <c r="A27" s="6"/>
      <c r="B27" s="6"/>
      <c r="C27" s="6"/>
      <c r="D27" s="133"/>
      <c r="E27" s="6"/>
      <c r="F27" s="6"/>
      <c r="G27" s="6"/>
      <c r="H27" s="6"/>
      <c r="I27" s="6"/>
      <c r="J27" s="6"/>
      <c r="K27" s="6"/>
    </row>
    <row r="28" ht="14.25" customHeight="1">
      <c r="A28" s="6"/>
      <c r="B28" s="6"/>
      <c r="C28" s="6"/>
      <c r="D28" s="133"/>
      <c r="E28" s="6"/>
      <c r="F28" s="6"/>
      <c r="G28" s="6"/>
      <c r="H28" s="6"/>
      <c r="I28" s="6"/>
      <c r="J28" s="6"/>
      <c r="K28" s="6"/>
    </row>
    <row r="29" ht="14.25" customHeight="1">
      <c r="A29" s="6"/>
      <c r="B29" s="6"/>
      <c r="C29" s="6"/>
      <c r="D29" s="133"/>
      <c r="E29" s="6"/>
      <c r="F29" s="6"/>
      <c r="G29" s="6"/>
      <c r="H29" s="6"/>
      <c r="I29" s="6"/>
      <c r="J29" s="6"/>
      <c r="K29" s="6"/>
    </row>
    <row r="30" ht="14.25" customHeight="1">
      <c r="A30" s="6"/>
      <c r="B30" s="6"/>
      <c r="C30" s="6"/>
      <c r="D30" s="133"/>
      <c r="E30" s="6"/>
      <c r="F30" s="6"/>
      <c r="G30" s="6"/>
      <c r="H30" s="6"/>
      <c r="I30" s="6"/>
      <c r="J30" s="6"/>
      <c r="K30" s="6"/>
    </row>
    <row r="31" ht="14.25" customHeight="1">
      <c r="A31" s="6"/>
      <c r="B31" s="6"/>
      <c r="C31" s="6"/>
      <c r="D31" s="133"/>
      <c r="E31" s="6"/>
      <c r="F31" s="6"/>
      <c r="G31" s="6"/>
      <c r="H31" s="6"/>
      <c r="I31" s="6"/>
      <c r="J31" s="6"/>
      <c r="K31" s="6"/>
    </row>
    <row r="32" ht="14.25" customHeight="1">
      <c r="A32" s="6"/>
      <c r="B32" s="6"/>
      <c r="C32" s="6"/>
      <c r="D32" s="133"/>
      <c r="E32" s="6"/>
      <c r="F32" s="6"/>
      <c r="G32" s="6"/>
      <c r="H32" s="6"/>
      <c r="I32" s="6"/>
      <c r="J32" s="6"/>
      <c r="K32" s="6"/>
    </row>
    <row r="33" ht="14.25" customHeight="1">
      <c r="A33" s="6"/>
      <c r="B33" s="6"/>
      <c r="C33" s="6"/>
      <c r="D33" s="133"/>
      <c r="E33" s="6"/>
      <c r="F33" s="6"/>
      <c r="G33" s="6"/>
      <c r="H33" s="6"/>
      <c r="I33" s="6"/>
      <c r="J33" s="6"/>
      <c r="K33" s="6"/>
    </row>
    <row r="34" ht="14.25" customHeight="1">
      <c r="A34" s="6"/>
      <c r="B34" s="6"/>
      <c r="C34" s="6"/>
      <c r="D34" s="133"/>
      <c r="E34" s="6"/>
      <c r="F34" s="6"/>
      <c r="G34" s="6"/>
      <c r="H34" s="6"/>
      <c r="I34" s="6"/>
      <c r="J34" s="6"/>
      <c r="K34" s="6"/>
    </row>
    <row r="35" ht="14.25" customHeight="1">
      <c r="A35" s="6"/>
      <c r="B35" s="6"/>
      <c r="C35" s="6"/>
      <c r="D35" s="133"/>
      <c r="E35" s="6"/>
      <c r="F35" s="6"/>
      <c r="G35" s="6"/>
      <c r="H35" s="6"/>
      <c r="I35" s="6"/>
      <c r="J35" s="6"/>
      <c r="K35" s="6"/>
    </row>
    <row r="36" ht="14.25" customHeight="1">
      <c r="A36" s="6"/>
      <c r="B36" s="6"/>
      <c r="C36" s="6"/>
      <c r="D36" s="133"/>
      <c r="E36" s="6"/>
      <c r="F36" s="6"/>
      <c r="G36" s="6"/>
      <c r="H36" s="6"/>
      <c r="I36" s="6"/>
      <c r="J36" s="6"/>
      <c r="K36" s="6"/>
    </row>
    <row r="37" ht="14.25" customHeight="1">
      <c r="A37" s="6"/>
      <c r="B37" s="6"/>
      <c r="C37" s="6"/>
      <c r="D37" s="133"/>
      <c r="E37" s="6"/>
      <c r="F37" s="6"/>
      <c r="G37" s="6"/>
      <c r="H37" s="6"/>
      <c r="I37" s="6"/>
      <c r="J37" s="6"/>
      <c r="K37" s="6"/>
    </row>
    <row r="38" ht="14.25" customHeight="1">
      <c r="A38" s="6"/>
      <c r="B38" s="6"/>
      <c r="C38" s="6"/>
      <c r="D38" s="133"/>
      <c r="E38" s="6"/>
      <c r="F38" s="6"/>
      <c r="G38" s="6"/>
      <c r="H38" s="6"/>
      <c r="I38" s="6"/>
      <c r="J38" s="6"/>
      <c r="K38" s="6"/>
    </row>
    <row r="39" ht="14.25" customHeight="1">
      <c r="A39" s="6"/>
      <c r="B39" s="6"/>
      <c r="C39" s="6"/>
      <c r="D39" s="133"/>
      <c r="E39" s="6"/>
      <c r="F39" s="6"/>
      <c r="G39" s="6"/>
      <c r="H39" s="6"/>
      <c r="I39" s="6"/>
      <c r="J39" s="6"/>
      <c r="K39" s="6"/>
    </row>
    <row r="40" ht="14.25" customHeight="1">
      <c r="A40" s="6"/>
      <c r="B40" s="6"/>
      <c r="C40" s="6"/>
      <c r="D40" s="133"/>
      <c r="E40" s="6"/>
      <c r="F40" s="6"/>
      <c r="G40" s="6"/>
      <c r="H40" s="6"/>
      <c r="I40" s="6"/>
      <c r="J40" s="6"/>
      <c r="K40" s="6"/>
    </row>
    <row r="41" ht="14.25" customHeight="1">
      <c r="A41" s="6"/>
      <c r="B41" s="6"/>
      <c r="C41" s="6"/>
      <c r="D41" s="133"/>
      <c r="E41" s="6"/>
      <c r="F41" s="6"/>
      <c r="G41" s="6"/>
      <c r="H41" s="6"/>
      <c r="I41" s="6"/>
      <c r="J41" s="6"/>
      <c r="K41" s="6"/>
    </row>
    <row r="42" ht="14.25" customHeight="1">
      <c r="A42" s="6"/>
      <c r="B42" s="6"/>
      <c r="C42" s="6"/>
      <c r="D42" s="133"/>
      <c r="E42" s="6"/>
      <c r="F42" s="6"/>
      <c r="G42" s="6"/>
      <c r="H42" s="6"/>
      <c r="I42" s="6"/>
      <c r="J42" s="6"/>
      <c r="K42" s="6"/>
    </row>
    <row r="43" ht="14.25" customHeight="1">
      <c r="A43" s="6"/>
      <c r="B43" s="6"/>
      <c r="C43" s="6"/>
      <c r="D43" s="133"/>
      <c r="E43" s="6"/>
      <c r="F43" s="6"/>
      <c r="G43" s="6"/>
      <c r="H43" s="6"/>
      <c r="I43" s="6"/>
      <c r="J43" s="6"/>
      <c r="K43" s="6"/>
    </row>
    <row r="44" ht="14.25" customHeight="1">
      <c r="A44" s="6"/>
      <c r="B44" s="6"/>
      <c r="C44" s="6"/>
      <c r="D44" s="133"/>
      <c r="E44" s="6"/>
      <c r="F44" s="6"/>
      <c r="G44" s="6"/>
      <c r="H44" s="6"/>
      <c r="I44" s="6"/>
      <c r="J44" s="6"/>
      <c r="K44" s="6"/>
    </row>
    <row r="45" ht="14.25" customHeight="1">
      <c r="A45" s="6"/>
      <c r="B45" s="6"/>
      <c r="C45" s="6"/>
      <c r="D45" s="133"/>
      <c r="E45" s="6"/>
      <c r="F45" s="6"/>
      <c r="G45" s="6"/>
      <c r="H45" s="6"/>
      <c r="I45" s="6"/>
      <c r="J45" s="6"/>
      <c r="K45" s="6"/>
    </row>
    <row r="46" ht="14.25" customHeight="1">
      <c r="A46" s="6"/>
      <c r="B46" s="6"/>
      <c r="C46" s="6"/>
      <c r="D46" s="133"/>
      <c r="E46" s="6"/>
      <c r="F46" s="6"/>
      <c r="G46" s="6"/>
      <c r="H46" s="6"/>
      <c r="I46" s="6"/>
      <c r="J46" s="6"/>
      <c r="K46" s="6"/>
    </row>
    <row r="47" ht="14.25" customHeight="1">
      <c r="A47" s="6"/>
      <c r="B47" s="6"/>
      <c r="C47" s="6"/>
      <c r="D47" s="133"/>
      <c r="E47" s="6"/>
      <c r="F47" s="6"/>
      <c r="G47" s="6"/>
      <c r="H47" s="6"/>
      <c r="I47" s="6"/>
      <c r="J47" s="6"/>
      <c r="K47" s="6"/>
    </row>
    <row r="48" ht="14.25" customHeight="1">
      <c r="A48" s="6"/>
      <c r="B48" s="6"/>
      <c r="C48" s="6"/>
      <c r="D48" s="133"/>
      <c r="E48" s="6"/>
      <c r="F48" s="6"/>
      <c r="G48" s="6"/>
      <c r="H48" s="6"/>
      <c r="I48" s="6"/>
      <c r="J48" s="6"/>
      <c r="K48" s="6"/>
    </row>
    <row r="49" ht="14.25" customHeight="1">
      <c r="A49" s="6"/>
      <c r="B49" s="6"/>
      <c r="C49" s="6"/>
      <c r="D49" s="133"/>
      <c r="E49" s="6"/>
      <c r="F49" s="6"/>
      <c r="G49" s="6"/>
      <c r="H49" s="6"/>
      <c r="I49" s="6"/>
      <c r="J49" s="6"/>
      <c r="K49" s="6"/>
    </row>
    <row r="50" ht="14.25" customHeight="1">
      <c r="A50" s="6"/>
      <c r="B50" s="6"/>
      <c r="C50" s="6"/>
      <c r="D50" s="133"/>
      <c r="E50" s="6"/>
      <c r="F50" s="6"/>
      <c r="G50" s="6"/>
      <c r="H50" s="6"/>
      <c r="I50" s="6"/>
      <c r="J50" s="6"/>
      <c r="K50" s="6"/>
    </row>
    <row r="51" ht="14.25" customHeight="1">
      <c r="A51" s="6"/>
      <c r="B51" s="6"/>
      <c r="C51" s="6"/>
      <c r="D51" s="133"/>
      <c r="E51" s="6"/>
      <c r="F51" s="6"/>
      <c r="G51" s="6"/>
      <c r="H51" s="6"/>
      <c r="I51" s="6"/>
      <c r="J51" s="6"/>
      <c r="K51" s="6"/>
    </row>
    <row r="52" ht="14.25" customHeight="1">
      <c r="A52" s="6"/>
      <c r="B52" s="6"/>
      <c r="C52" s="6"/>
      <c r="D52" s="133"/>
      <c r="E52" s="6"/>
      <c r="F52" s="6"/>
      <c r="G52" s="6"/>
      <c r="H52" s="6"/>
      <c r="I52" s="6"/>
      <c r="J52" s="6"/>
      <c r="K52" s="6"/>
    </row>
    <row r="53" ht="14.25" customHeight="1">
      <c r="A53" s="6"/>
      <c r="B53" s="6"/>
      <c r="C53" s="6"/>
      <c r="D53" s="133"/>
      <c r="E53" s="6"/>
      <c r="F53" s="6"/>
      <c r="G53" s="6"/>
      <c r="H53" s="6"/>
      <c r="I53" s="6"/>
      <c r="J53" s="6"/>
      <c r="K53" s="6"/>
    </row>
    <row r="54" ht="14.25" customHeight="1">
      <c r="A54" s="6"/>
      <c r="B54" s="6"/>
      <c r="C54" s="6"/>
      <c r="D54" s="133"/>
      <c r="E54" s="6"/>
      <c r="F54" s="6"/>
      <c r="G54" s="6"/>
      <c r="H54" s="6"/>
      <c r="I54" s="6"/>
      <c r="J54" s="6"/>
      <c r="K54" s="6"/>
    </row>
    <row r="55" ht="14.25" customHeight="1">
      <c r="A55" s="6"/>
      <c r="B55" s="6"/>
      <c r="C55" s="6"/>
      <c r="D55" s="133"/>
      <c r="E55" s="6"/>
      <c r="F55" s="6"/>
      <c r="G55" s="6"/>
      <c r="H55" s="6"/>
      <c r="I55" s="6"/>
      <c r="J55" s="6"/>
      <c r="K55" s="6"/>
    </row>
    <row r="56" ht="14.25" customHeight="1">
      <c r="A56" s="6"/>
      <c r="B56" s="6"/>
      <c r="C56" s="6"/>
      <c r="D56" s="133"/>
      <c r="E56" s="6"/>
      <c r="F56" s="6"/>
      <c r="G56" s="6"/>
      <c r="H56" s="6"/>
      <c r="I56" s="6"/>
      <c r="J56" s="6"/>
      <c r="K56" s="6"/>
    </row>
    <row r="57" ht="14.25" customHeight="1">
      <c r="A57" s="6"/>
      <c r="B57" s="6"/>
      <c r="C57" s="6"/>
      <c r="D57" s="133"/>
      <c r="E57" s="6"/>
      <c r="F57" s="6"/>
      <c r="G57" s="6"/>
      <c r="H57" s="6"/>
      <c r="I57" s="6"/>
      <c r="J57" s="6"/>
      <c r="K57" s="6"/>
    </row>
    <row r="58" ht="14.25" customHeight="1">
      <c r="A58" s="6"/>
      <c r="B58" s="6"/>
      <c r="C58" s="6"/>
      <c r="D58" s="133"/>
      <c r="E58" s="6"/>
      <c r="F58" s="6"/>
      <c r="G58" s="6"/>
      <c r="H58" s="6"/>
      <c r="I58" s="6"/>
      <c r="J58" s="6"/>
      <c r="K58" s="6"/>
    </row>
    <row r="59" ht="14.25" customHeight="1">
      <c r="A59" s="6"/>
      <c r="B59" s="6"/>
      <c r="C59" s="6"/>
      <c r="D59" s="133"/>
      <c r="E59" s="6"/>
      <c r="F59" s="6"/>
      <c r="G59" s="6"/>
      <c r="H59" s="6"/>
      <c r="I59" s="6"/>
      <c r="J59" s="6"/>
      <c r="K59" s="6"/>
    </row>
    <row r="60" ht="14.25" customHeight="1">
      <c r="A60" s="6"/>
      <c r="B60" s="6"/>
      <c r="C60" s="6"/>
      <c r="D60" s="133"/>
      <c r="E60" s="6"/>
      <c r="F60" s="6"/>
      <c r="G60" s="6"/>
      <c r="H60" s="6"/>
      <c r="I60" s="6"/>
      <c r="J60" s="6"/>
      <c r="K60" s="6"/>
    </row>
    <row r="61" ht="14.25" customHeight="1">
      <c r="A61" s="6"/>
      <c r="B61" s="6"/>
      <c r="C61" s="6"/>
      <c r="D61" s="133"/>
      <c r="E61" s="6"/>
      <c r="F61" s="6"/>
      <c r="G61" s="6"/>
      <c r="H61" s="6"/>
      <c r="I61" s="6"/>
      <c r="J61" s="6"/>
      <c r="K61" s="6"/>
    </row>
    <row r="62" ht="14.25" customHeight="1">
      <c r="A62" s="6"/>
      <c r="B62" s="6"/>
      <c r="C62" s="6"/>
      <c r="D62" s="133"/>
      <c r="E62" s="6"/>
      <c r="F62" s="6"/>
      <c r="G62" s="6"/>
      <c r="H62" s="6"/>
      <c r="I62" s="6"/>
      <c r="J62" s="6"/>
      <c r="K62" s="6"/>
    </row>
    <row r="63" ht="14.25" customHeight="1">
      <c r="A63" s="6"/>
      <c r="B63" s="6"/>
      <c r="C63" s="6"/>
      <c r="D63" s="133"/>
      <c r="E63" s="6"/>
      <c r="F63" s="6"/>
      <c r="G63" s="6"/>
      <c r="H63" s="6"/>
      <c r="I63" s="6"/>
      <c r="J63" s="6"/>
      <c r="K63" s="6"/>
    </row>
    <row r="64" ht="14.25" customHeight="1">
      <c r="A64" s="6"/>
      <c r="B64" s="6"/>
      <c r="C64" s="6"/>
      <c r="D64" s="133"/>
      <c r="E64" s="6"/>
      <c r="F64" s="6"/>
      <c r="G64" s="6"/>
      <c r="H64" s="6"/>
      <c r="I64" s="6"/>
      <c r="J64" s="6"/>
      <c r="K64" s="6"/>
    </row>
    <row r="65" ht="14.25" customHeight="1">
      <c r="A65" s="6"/>
      <c r="B65" s="6"/>
      <c r="C65" s="6"/>
      <c r="D65" s="133"/>
      <c r="E65" s="6"/>
      <c r="F65" s="6"/>
      <c r="G65" s="6"/>
      <c r="H65" s="6"/>
      <c r="I65" s="6"/>
      <c r="J65" s="6"/>
      <c r="K65" s="6"/>
    </row>
    <row r="66" ht="14.25" customHeight="1">
      <c r="A66" s="6"/>
      <c r="B66" s="6"/>
      <c r="C66" s="6"/>
      <c r="D66" s="133"/>
      <c r="E66" s="6"/>
      <c r="F66" s="6"/>
      <c r="G66" s="6"/>
      <c r="H66" s="6"/>
      <c r="I66" s="6"/>
      <c r="J66" s="6"/>
      <c r="K66" s="6"/>
    </row>
    <row r="67" ht="14.25" customHeight="1">
      <c r="A67" s="6"/>
      <c r="B67" s="6"/>
      <c r="C67" s="6"/>
      <c r="D67" s="133"/>
      <c r="E67" s="6"/>
      <c r="F67" s="6"/>
      <c r="G67" s="6"/>
      <c r="H67" s="6"/>
      <c r="I67" s="6"/>
      <c r="J67" s="6"/>
      <c r="K67" s="6"/>
    </row>
    <row r="68" ht="14.25" customHeight="1">
      <c r="A68" s="6"/>
      <c r="B68" s="6"/>
      <c r="C68" s="6"/>
      <c r="D68" s="133"/>
      <c r="E68" s="6"/>
      <c r="F68" s="6"/>
      <c r="G68" s="6"/>
      <c r="H68" s="6"/>
      <c r="I68" s="6"/>
      <c r="J68" s="6"/>
      <c r="K68" s="6"/>
    </row>
    <row r="69" ht="14.25" customHeight="1">
      <c r="A69" s="6"/>
      <c r="B69" s="6"/>
      <c r="C69" s="6"/>
      <c r="D69" s="133"/>
      <c r="E69" s="6"/>
      <c r="F69" s="6"/>
      <c r="G69" s="6"/>
      <c r="H69" s="6"/>
      <c r="I69" s="6"/>
      <c r="J69" s="6"/>
      <c r="K69" s="6"/>
    </row>
    <row r="70" ht="14.25" customHeight="1">
      <c r="A70" s="6"/>
      <c r="B70" s="6"/>
      <c r="C70" s="6"/>
      <c r="D70" s="133"/>
      <c r="E70" s="6"/>
      <c r="F70" s="6"/>
      <c r="G70" s="6"/>
      <c r="H70" s="6"/>
      <c r="I70" s="6"/>
      <c r="J70" s="6"/>
      <c r="K70" s="6"/>
    </row>
    <row r="71" ht="14.25" customHeight="1">
      <c r="A71" s="6"/>
      <c r="B71" s="6"/>
      <c r="C71" s="6"/>
      <c r="D71" s="133"/>
      <c r="E71" s="6"/>
      <c r="F71" s="6"/>
      <c r="G71" s="6"/>
      <c r="H71" s="6"/>
      <c r="I71" s="6"/>
      <c r="J71" s="6"/>
      <c r="K71" s="6"/>
    </row>
    <row r="72" ht="14.25" customHeight="1">
      <c r="A72" s="6"/>
      <c r="B72" s="6"/>
      <c r="C72" s="6"/>
      <c r="D72" s="133"/>
      <c r="E72" s="6"/>
      <c r="F72" s="6"/>
      <c r="G72" s="6"/>
      <c r="H72" s="6"/>
      <c r="I72" s="6"/>
      <c r="J72" s="6"/>
      <c r="K72" s="6"/>
    </row>
    <row r="73" ht="14.25" customHeight="1">
      <c r="A73" s="6"/>
      <c r="B73" s="6"/>
      <c r="C73" s="6"/>
      <c r="D73" s="133"/>
      <c r="E73" s="6"/>
      <c r="F73" s="6"/>
      <c r="G73" s="6"/>
      <c r="H73" s="6"/>
      <c r="I73" s="6"/>
      <c r="J73" s="6"/>
      <c r="K73" s="6"/>
    </row>
    <row r="74" ht="14.25" customHeight="1">
      <c r="A74" s="6"/>
      <c r="B74" s="6"/>
      <c r="C74" s="6"/>
      <c r="D74" s="133"/>
      <c r="E74" s="6"/>
      <c r="F74" s="6"/>
      <c r="G74" s="6"/>
      <c r="H74" s="6"/>
      <c r="I74" s="6"/>
      <c r="J74" s="6"/>
      <c r="K74" s="6"/>
    </row>
    <row r="75" ht="14.25" customHeight="1">
      <c r="A75" s="6"/>
      <c r="B75" s="6"/>
      <c r="C75" s="6"/>
      <c r="D75" s="133"/>
      <c r="E75" s="6"/>
      <c r="F75" s="6"/>
      <c r="G75" s="6"/>
      <c r="H75" s="6"/>
      <c r="I75" s="6"/>
      <c r="J75" s="6"/>
      <c r="K75" s="6"/>
    </row>
    <row r="76" ht="14.25" customHeight="1">
      <c r="A76" s="6"/>
      <c r="B76" s="6"/>
      <c r="C76" s="6"/>
      <c r="D76" s="133"/>
      <c r="E76" s="6"/>
      <c r="F76" s="6"/>
      <c r="G76" s="6"/>
      <c r="H76" s="6"/>
      <c r="I76" s="6"/>
      <c r="J76" s="6"/>
      <c r="K76" s="6"/>
    </row>
    <row r="77" ht="14.25" customHeight="1">
      <c r="A77" s="6"/>
      <c r="B77" s="6"/>
      <c r="C77" s="6"/>
      <c r="D77" s="133"/>
      <c r="E77" s="6"/>
      <c r="F77" s="6"/>
      <c r="G77" s="6"/>
      <c r="H77" s="6"/>
      <c r="I77" s="6"/>
      <c r="J77" s="6"/>
      <c r="K77" s="6"/>
    </row>
    <row r="78" ht="14.25" customHeight="1">
      <c r="A78" s="6"/>
      <c r="B78" s="6"/>
      <c r="C78" s="6"/>
      <c r="D78" s="133"/>
      <c r="E78" s="6"/>
      <c r="F78" s="6"/>
      <c r="G78" s="6"/>
      <c r="H78" s="6"/>
      <c r="I78" s="6"/>
      <c r="J78" s="6"/>
      <c r="K78" s="6"/>
    </row>
    <row r="79" ht="14.25" customHeight="1">
      <c r="A79" s="6"/>
      <c r="B79" s="6"/>
      <c r="C79" s="6"/>
      <c r="D79" s="133"/>
      <c r="E79" s="6"/>
      <c r="F79" s="6"/>
      <c r="G79" s="6"/>
      <c r="H79" s="6"/>
      <c r="I79" s="6"/>
      <c r="J79" s="6"/>
      <c r="K79" s="6"/>
    </row>
    <row r="80" ht="14.25" customHeight="1">
      <c r="A80" s="6"/>
      <c r="B80" s="6"/>
      <c r="C80" s="6"/>
      <c r="D80" s="133"/>
      <c r="E80" s="6"/>
      <c r="F80" s="6"/>
      <c r="G80" s="6"/>
      <c r="H80" s="6"/>
      <c r="I80" s="6"/>
      <c r="J80" s="6"/>
      <c r="K80" s="6"/>
    </row>
    <row r="81" ht="14.25" customHeight="1">
      <c r="A81" s="6"/>
      <c r="B81" s="6"/>
      <c r="C81" s="6"/>
      <c r="D81" s="133"/>
      <c r="E81" s="6"/>
      <c r="F81" s="6"/>
      <c r="G81" s="6"/>
      <c r="H81" s="6"/>
      <c r="I81" s="6"/>
      <c r="J81" s="6"/>
      <c r="K81" s="6"/>
    </row>
    <row r="82" ht="14.25" customHeight="1">
      <c r="A82" s="6"/>
      <c r="B82" s="6"/>
      <c r="C82" s="6"/>
      <c r="D82" s="133"/>
      <c r="E82" s="6"/>
      <c r="F82" s="6"/>
      <c r="G82" s="6"/>
      <c r="H82" s="6"/>
      <c r="I82" s="6"/>
      <c r="J82" s="6"/>
      <c r="K82" s="6"/>
    </row>
    <row r="83" ht="14.25" customHeight="1">
      <c r="A83" s="6"/>
      <c r="B83" s="6"/>
      <c r="C83" s="6"/>
      <c r="D83" s="133"/>
      <c r="E83" s="6"/>
      <c r="F83" s="6"/>
      <c r="G83" s="6"/>
      <c r="H83" s="6"/>
      <c r="I83" s="6"/>
      <c r="J83" s="6"/>
      <c r="K83" s="6"/>
    </row>
    <row r="84" ht="14.25" customHeight="1">
      <c r="A84" s="6"/>
      <c r="B84" s="6"/>
      <c r="C84" s="6"/>
      <c r="D84" s="133"/>
      <c r="E84" s="6"/>
      <c r="F84" s="6"/>
      <c r="G84" s="6"/>
      <c r="H84" s="6"/>
      <c r="I84" s="6"/>
      <c r="J84" s="6"/>
      <c r="K84" s="6"/>
    </row>
    <row r="85" ht="14.25" customHeight="1">
      <c r="A85" s="6"/>
      <c r="B85" s="6"/>
      <c r="C85" s="6"/>
      <c r="D85" s="133"/>
      <c r="E85" s="6"/>
      <c r="F85" s="6"/>
      <c r="G85" s="6"/>
      <c r="H85" s="6"/>
      <c r="I85" s="6"/>
      <c r="J85" s="6"/>
      <c r="K85" s="6"/>
    </row>
    <row r="86" ht="14.25" customHeight="1">
      <c r="A86" s="6"/>
      <c r="B86" s="6"/>
      <c r="C86" s="6"/>
      <c r="D86" s="133"/>
      <c r="E86" s="6"/>
      <c r="F86" s="6"/>
      <c r="G86" s="6"/>
      <c r="H86" s="6"/>
      <c r="I86" s="6"/>
      <c r="J86" s="6"/>
      <c r="K86" s="6"/>
    </row>
    <row r="87" ht="14.25" customHeight="1">
      <c r="A87" s="6"/>
      <c r="B87" s="6"/>
      <c r="C87" s="6"/>
      <c r="D87" s="133"/>
      <c r="E87" s="6"/>
      <c r="F87" s="6"/>
      <c r="G87" s="6"/>
      <c r="H87" s="6"/>
      <c r="I87" s="6"/>
      <c r="J87" s="6"/>
      <c r="K87" s="6"/>
    </row>
    <row r="88" ht="14.25" customHeight="1">
      <c r="A88" s="6"/>
      <c r="B88" s="6"/>
      <c r="C88" s="6"/>
      <c r="D88" s="133"/>
      <c r="E88" s="6"/>
      <c r="F88" s="6"/>
      <c r="G88" s="6"/>
      <c r="H88" s="6"/>
      <c r="I88" s="6"/>
      <c r="J88" s="6"/>
      <c r="K88" s="6"/>
    </row>
    <row r="89" ht="14.25" customHeight="1">
      <c r="A89" s="6"/>
      <c r="B89" s="6"/>
      <c r="C89" s="6"/>
      <c r="D89" s="133"/>
      <c r="E89" s="6"/>
      <c r="F89" s="6"/>
      <c r="G89" s="6"/>
      <c r="H89" s="6"/>
      <c r="I89" s="6"/>
      <c r="J89" s="6"/>
      <c r="K89" s="6"/>
    </row>
    <row r="90" ht="14.25" customHeight="1">
      <c r="A90" s="6"/>
      <c r="B90" s="6"/>
      <c r="C90" s="6"/>
      <c r="D90" s="133"/>
      <c r="E90" s="6"/>
      <c r="F90" s="6"/>
      <c r="G90" s="6"/>
      <c r="H90" s="6"/>
      <c r="I90" s="6"/>
      <c r="J90" s="6"/>
      <c r="K90" s="6"/>
    </row>
    <row r="91" ht="14.25" customHeight="1">
      <c r="A91" s="6"/>
      <c r="B91" s="6"/>
      <c r="C91" s="6"/>
      <c r="D91" s="133"/>
      <c r="E91" s="6"/>
      <c r="F91" s="6"/>
      <c r="G91" s="6"/>
      <c r="H91" s="6"/>
      <c r="I91" s="6"/>
      <c r="J91" s="6"/>
      <c r="K91" s="6"/>
    </row>
    <row r="92" ht="14.25" customHeight="1">
      <c r="A92" s="6"/>
      <c r="B92" s="6"/>
      <c r="C92" s="6"/>
      <c r="D92" s="133"/>
      <c r="E92" s="6"/>
      <c r="F92" s="6"/>
      <c r="G92" s="6"/>
      <c r="H92" s="6"/>
      <c r="I92" s="6"/>
      <c r="J92" s="6"/>
      <c r="K92" s="6"/>
    </row>
    <row r="93" ht="14.25" customHeight="1">
      <c r="A93" s="6"/>
      <c r="B93" s="6"/>
      <c r="C93" s="6"/>
      <c r="D93" s="133"/>
      <c r="E93" s="6"/>
      <c r="F93" s="6"/>
      <c r="G93" s="6"/>
      <c r="H93" s="6"/>
      <c r="I93" s="6"/>
      <c r="J93" s="6"/>
      <c r="K93" s="6"/>
    </row>
    <row r="94" ht="14.25" customHeight="1">
      <c r="A94" s="6"/>
      <c r="B94" s="6"/>
      <c r="C94" s="6"/>
      <c r="D94" s="133"/>
      <c r="E94" s="6"/>
      <c r="F94" s="6"/>
      <c r="G94" s="6"/>
      <c r="H94" s="6"/>
      <c r="I94" s="6"/>
      <c r="J94" s="6"/>
      <c r="K94" s="6"/>
    </row>
    <row r="95" ht="14.25" customHeight="1">
      <c r="A95" s="6"/>
      <c r="B95" s="6"/>
      <c r="C95" s="6"/>
      <c r="D95" s="133"/>
      <c r="E95" s="6"/>
      <c r="F95" s="6"/>
      <c r="G95" s="6"/>
      <c r="H95" s="6"/>
      <c r="I95" s="6"/>
      <c r="J95" s="6"/>
      <c r="K95" s="6"/>
    </row>
    <row r="96" ht="14.25" customHeight="1">
      <c r="A96" s="6"/>
      <c r="B96" s="6"/>
      <c r="C96" s="6"/>
      <c r="D96" s="133"/>
      <c r="E96" s="6"/>
      <c r="F96" s="6"/>
      <c r="G96" s="6"/>
      <c r="H96" s="6"/>
      <c r="I96" s="6"/>
      <c r="J96" s="6"/>
      <c r="K96" s="6"/>
    </row>
    <row r="97" ht="14.25" customHeight="1">
      <c r="A97" s="6"/>
      <c r="B97" s="6"/>
      <c r="C97" s="6"/>
      <c r="D97" s="133"/>
      <c r="E97" s="6"/>
      <c r="F97" s="6"/>
      <c r="G97" s="6"/>
      <c r="H97" s="6"/>
      <c r="I97" s="6"/>
      <c r="J97" s="6"/>
      <c r="K97" s="6"/>
    </row>
    <row r="98" ht="14.25" customHeight="1">
      <c r="A98" s="6"/>
      <c r="B98" s="6"/>
      <c r="C98" s="6"/>
      <c r="D98" s="133"/>
      <c r="E98" s="6"/>
      <c r="F98" s="6"/>
      <c r="G98" s="6"/>
      <c r="H98" s="6"/>
      <c r="I98" s="6"/>
      <c r="J98" s="6"/>
      <c r="K98" s="6"/>
    </row>
    <row r="99" ht="14.25" customHeight="1">
      <c r="A99" s="6"/>
      <c r="B99" s="6"/>
      <c r="C99" s="6"/>
      <c r="D99" s="133"/>
      <c r="E99" s="6"/>
      <c r="F99" s="6"/>
      <c r="G99" s="6"/>
      <c r="H99" s="6"/>
      <c r="I99" s="6"/>
      <c r="J99" s="6"/>
      <c r="K99" s="6"/>
    </row>
    <row r="100" ht="14.25" customHeight="1">
      <c r="A100" s="6"/>
      <c r="B100" s="6"/>
      <c r="C100" s="6"/>
      <c r="D100" s="133"/>
      <c r="E100" s="6"/>
      <c r="F100" s="6"/>
      <c r="G100" s="6"/>
      <c r="H100" s="6"/>
      <c r="I100" s="6"/>
      <c r="J100" s="6"/>
      <c r="K100" s="6"/>
    </row>
  </sheetData>
  <mergeCells count="6">
    <mergeCell ref="A1:I1"/>
    <mergeCell ref="B3:C3"/>
    <mergeCell ref="A17:F17"/>
    <mergeCell ref="A11:F11"/>
    <mergeCell ref="A16:F16"/>
    <mergeCell ref="B12:C12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29"/>
    <col customWidth="1" min="2" max="2" width="22.71"/>
    <col customWidth="1" min="3" max="3" width="41.43"/>
    <col customWidth="1" min="4" max="4" width="6.71"/>
    <col customWidth="1" min="5" max="5" width="8.86"/>
    <col customWidth="1" min="6" max="6" width="10.71"/>
    <col customWidth="1" min="7" max="7" width="12.29"/>
    <col customWidth="1" min="8" max="8" width="6.86"/>
    <col customWidth="1" min="9" max="9" width="35.0"/>
    <col customWidth="1" min="10" max="11" width="8.71"/>
  </cols>
  <sheetData>
    <row r="1" ht="24.75" customHeight="1">
      <c r="A1" s="71" t="s">
        <v>219</v>
      </c>
      <c r="B1" s="8"/>
      <c r="C1" s="8"/>
      <c r="D1" s="8"/>
      <c r="E1" s="8"/>
      <c r="F1" s="8"/>
      <c r="G1" s="8"/>
      <c r="H1" s="8"/>
      <c r="I1" s="9"/>
      <c r="J1" s="72"/>
      <c r="K1" s="72"/>
    </row>
    <row r="2" ht="14.25" customHeight="1">
      <c r="A2" s="73" t="s">
        <v>23</v>
      </c>
      <c r="B2" s="74" t="s">
        <v>200</v>
      </c>
      <c r="C2" s="73" t="s">
        <v>201</v>
      </c>
      <c r="D2" s="73" t="s">
        <v>175</v>
      </c>
      <c r="E2" s="73" t="s">
        <v>45</v>
      </c>
      <c r="F2" s="73" t="s">
        <v>46</v>
      </c>
      <c r="G2" s="73" t="s">
        <v>47</v>
      </c>
      <c r="H2" s="73" t="s">
        <v>48</v>
      </c>
      <c r="I2" s="73" t="s">
        <v>49</v>
      </c>
      <c r="J2" s="127"/>
      <c r="K2" s="127"/>
    </row>
    <row r="3" ht="18.75" customHeight="1">
      <c r="A3" s="73" t="s">
        <v>50</v>
      </c>
      <c r="B3" s="76" t="s">
        <v>220</v>
      </c>
      <c r="C3" s="9"/>
      <c r="D3" s="77"/>
      <c r="E3" s="77"/>
      <c r="F3" s="77"/>
      <c r="G3" s="77"/>
      <c r="H3" s="77"/>
      <c r="I3" s="109"/>
      <c r="J3" s="127"/>
      <c r="K3" s="127"/>
    </row>
    <row r="4" ht="14.25" customHeight="1">
      <c r="A4" s="110">
        <v>1.0</v>
      </c>
      <c r="B4" s="111" t="s">
        <v>221</v>
      </c>
      <c r="C4" s="112" t="s">
        <v>222</v>
      </c>
      <c r="D4" s="110">
        <v>1.0</v>
      </c>
      <c r="E4" s="110" t="s">
        <v>179</v>
      </c>
      <c r="F4" s="110"/>
      <c r="G4" s="110" t="str">
        <f t="shared" ref="G4:G16" si="1">F4*D4</f>
        <v>0</v>
      </c>
      <c r="H4" s="110">
        <v>18.0</v>
      </c>
      <c r="I4" s="94" t="s">
        <v>223</v>
      </c>
      <c r="J4" s="127"/>
      <c r="K4" s="127"/>
    </row>
    <row r="5" ht="14.25" customHeight="1">
      <c r="A5" s="110">
        <v>2.0</v>
      </c>
      <c r="B5" s="86" t="s">
        <v>224</v>
      </c>
      <c r="C5" s="112" t="s">
        <v>225</v>
      </c>
      <c r="D5" s="110">
        <v>2.0</v>
      </c>
      <c r="E5" s="110" t="s">
        <v>179</v>
      </c>
      <c r="F5" s="110"/>
      <c r="G5" s="110" t="str">
        <f t="shared" si="1"/>
        <v>0</v>
      </c>
      <c r="H5" s="110">
        <v>18.0</v>
      </c>
      <c r="I5" s="94" t="s">
        <v>223</v>
      </c>
      <c r="J5" s="127"/>
      <c r="K5" s="127"/>
    </row>
    <row r="6" ht="14.25" customHeight="1">
      <c r="A6" s="110">
        <v>3.0</v>
      </c>
      <c r="B6" s="111" t="s">
        <v>226</v>
      </c>
      <c r="C6" s="112" t="s">
        <v>227</v>
      </c>
      <c r="D6" s="110">
        <v>10.0</v>
      </c>
      <c r="E6" s="110" t="s">
        <v>179</v>
      </c>
      <c r="F6" s="110"/>
      <c r="G6" s="110" t="str">
        <f t="shared" si="1"/>
        <v>0</v>
      </c>
      <c r="H6" s="110">
        <v>18.0</v>
      </c>
      <c r="I6" s="94" t="s">
        <v>228</v>
      </c>
      <c r="J6" s="127"/>
      <c r="K6" s="127"/>
    </row>
    <row r="7" ht="14.25" customHeight="1">
      <c r="A7" s="110">
        <v>4.0</v>
      </c>
      <c r="B7" s="111" t="s">
        <v>226</v>
      </c>
      <c r="C7" s="112" t="s">
        <v>229</v>
      </c>
      <c r="D7" s="110">
        <v>6.0</v>
      </c>
      <c r="E7" s="110" t="s">
        <v>179</v>
      </c>
      <c r="F7" s="110"/>
      <c r="G7" s="110" t="str">
        <f t="shared" si="1"/>
        <v>0</v>
      </c>
      <c r="H7" s="110">
        <v>18.0</v>
      </c>
      <c r="I7" s="94" t="s">
        <v>228</v>
      </c>
      <c r="J7" s="127"/>
      <c r="K7" s="127"/>
    </row>
    <row r="8" ht="14.25" customHeight="1">
      <c r="A8" s="110">
        <v>5.0</v>
      </c>
      <c r="B8" s="111" t="s">
        <v>226</v>
      </c>
      <c r="C8" s="112" t="s">
        <v>230</v>
      </c>
      <c r="D8" s="110">
        <v>1.0</v>
      </c>
      <c r="E8" s="110" t="s">
        <v>179</v>
      </c>
      <c r="F8" s="110"/>
      <c r="G8" s="110" t="str">
        <f t="shared" si="1"/>
        <v>0</v>
      </c>
      <c r="H8" s="110">
        <v>18.0</v>
      </c>
      <c r="I8" s="94" t="s">
        <v>228</v>
      </c>
      <c r="J8" s="127"/>
      <c r="K8" s="127"/>
    </row>
    <row r="9" ht="14.25" customHeight="1">
      <c r="A9" s="110">
        <v>6.0</v>
      </c>
      <c r="B9" s="111" t="s">
        <v>226</v>
      </c>
      <c r="C9" s="112" t="s">
        <v>231</v>
      </c>
      <c r="D9" s="110">
        <v>1.0</v>
      </c>
      <c r="E9" s="110" t="s">
        <v>179</v>
      </c>
      <c r="F9" s="110"/>
      <c r="G9" s="110" t="str">
        <f t="shared" si="1"/>
        <v>0</v>
      </c>
      <c r="H9" s="110">
        <v>18.0</v>
      </c>
      <c r="I9" s="94" t="s">
        <v>228</v>
      </c>
      <c r="J9" s="127"/>
      <c r="K9" s="127"/>
    </row>
    <row r="10" ht="14.25" customHeight="1">
      <c r="A10" s="110">
        <v>7.0</v>
      </c>
      <c r="B10" s="111" t="s">
        <v>232</v>
      </c>
      <c r="C10" s="112" t="s">
        <v>233</v>
      </c>
      <c r="D10" s="110">
        <v>50.0</v>
      </c>
      <c r="E10" s="110" t="s">
        <v>234</v>
      </c>
      <c r="F10" s="110"/>
      <c r="G10" s="110" t="str">
        <f t="shared" si="1"/>
        <v>0</v>
      </c>
      <c r="H10" s="110">
        <v>18.0</v>
      </c>
      <c r="I10" s="94" t="s">
        <v>235</v>
      </c>
      <c r="J10" s="127"/>
      <c r="K10" s="127"/>
    </row>
    <row r="11" ht="14.25" customHeight="1">
      <c r="A11" s="110">
        <v>8.0</v>
      </c>
      <c r="B11" s="111" t="s">
        <v>232</v>
      </c>
      <c r="C11" s="112" t="s">
        <v>236</v>
      </c>
      <c r="D11" s="110">
        <v>400.0</v>
      </c>
      <c r="E11" s="110" t="s">
        <v>234</v>
      </c>
      <c r="F11" s="110"/>
      <c r="G11" s="110" t="str">
        <f t="shared" si="1"/>
        <v>0</v>
      </c>
      <c r="H11" s="110">
        <v>18.0</v>
      </c>
      <c r="I11" s="94" t="s">
        <v>235</v>
      </c>
      <c r="J11" s="127"/>
      <c r="K11" s="127"/>
    </row>
    <row r="12" ht="14.25" customHeight="1">
      <c r="A12" s="110">
        <v>9.0</v>
      </c>
      <c r="B12" s="111" t="s">
        <v>232</v>
      </c>
      <c r="C12" s="112" t="s">
        <v>237</v>
      </c>
      <c r="D12" s="110">
        <v>250.0</v>
      </c>
      <c r="E12" s="110" t="s">
        <v>234</v>
      </c>
      <c r="F12" s="110"/>
      <c r="G12" s="110" t="str">
        <f t="shared" si="1"/>
        <v>0</v>
      </c>
      <c r="H12" s="110">
        <v>18.0</v>
      </c>
      <c r="I12" s="94" t="s">
        <v>235</v>
      </c>
      <c r="J12" s="127"/>
      <c r="K12" s="127"/>
    </row>
    <row r="13" ht="14.25" customHeight="1">
      <c r="A13" s="110">
        <v>10.0</v>
      </c>
      <c r="B13" s="86" t="s">
        <v>238</v>
      </c>
      <c r="C13" s="112" t="s">
        <v>239</v>
      </c>
      <c r="D13" s="110">
        <v>250.0</v>
      </c>
      <c r="E13" s="110" t="s">
        <v>179</v>
      </c>
      <c r="F13" s="110"/>
      <c r="G13" s="110" t="str">
        <f t="shared" si="1"/>
        <v>0</v>
      </c>
      <c r="H13" s="110">
        <v>18.0</v>
      </c>
      <c r="I13" s="94" t="s">
        <v>240</v>
      </c>
      <c r="J13" s="127"/>
      <c r="K13" s="127"/>
    </row>
    <row r="14" ht="19.5" customHeight="1">
      <c r="A14" s="110">
        <v>11.0</v>
      </c>
      <c r="B14" s="111" t="s">
        <v>241</v>
      </c>
      <c r="C14" s="112" t="s">
        <v>242</v>
      </c>
      <c r="D14" s="110">
        <v>250.0</v>
      </c>
      <c r="E14" s="110" t="s">
        <v>179</v>
      </c>
      <c r="F14" s="110"/>
      <c r="G14" s="110" t="str">
        <f t="shared" si="1"/>
        <v>0</v>
      </c>
      <c r="H14" s="110">
        <v>18.0</v>
      </c>
      <c r="I14" s="94" t="s">
        <v>228</v>
      </c>
      <c r="J14" s="127"/>
      <c r="K14" s="127"/>
    </row>
    <row r="15" ht="14.25" customHeight="1">
      <c r="A15" s="110">
        <v>12.0</v>
      </c>
      <c r="B15" s="111" t="s">
        <v>243</v>
      </c>
      <c r="C15" s="79" t="s">
        <v>104</v>
      </c>
      <c r="D15" s="110">
        <v>1.0</v>
      </c>
      <c r="E15" s="110" t="s">
        <v>179</v>
      </c>
      <c r="F15" s="110"/>
      <c r="G15" s="110" t="str">
        <f t="shared" si="1"/>
        <v>0</v>
      </c>
      <c r="H15" s="110">
        <v>18.0</v>
      </c>
      <c r="I15" s="94" t="s">
        <v>102</v>
      </c>
      <c r="J15" s="127"/>
      <c r="K15" s="127"/>
    </row>
    <row r="16" ht="14.25" customHeight="1">
      <c r="A16" s="110">
        <v>13.0</v>
      </c>
      <c r="B16" s="111" t="s">
        <v>232</v>
      </c>
      <c r="C16" s="112" t="s">
        <v>244</v>
      </c>
      <c r="D16" s="110">
        <v>150.0</v>
      </c>
      <c r="E16" s="110" t="s">
        <v>234</v>
      </c>
      <c r="F16" s="110"/>
      <c r="G16" s="110" t="str">
        <f t="shared" si="1"/>
        <v>0</v>
      </c>
      <c r="H16" s="110">
        <v>18.0</v>
      </c>
      <c r="I16" s="94" t="s">
        <v>245</v>
      </c>
      <c r="J16" s="127"/>
      <c r="K16" s="127"/>
    </row>
    <row r="17" ht="19.5" customHeight="1">
      <c r="A17" s="115" t="s">
        <v>189</v>
      </c>
      <c r="B17" s="8"/>
      <c r="C17" s="8"/>
      <c r="D17" s="8"/>
      <c r="E17" s="8"/>
      <c r="F17" s="9"/>
      <c r="G17" s="116" t="str">
        <f>SUM(G4:G16)</f>
        <v>0</v>
      </c>
      <c r="H17" s="130"/>
      <c r="I17" s="134"/>
      <c r="J17" s="127"/>
      <c r="K17" s="127"/>
    </row>
    <row r="18" ht="18.75" customHeight="1">
      <c r="A18" s="73" t="s">
        <v>83</v>
      </c>
      <c r="B18" s="76" t="s">
        <v>126</v>
      </c>
      <c r="C18" s="9"/>
      <c r="D18" s="132"/>
      <c r="E18" s="110"/>
      <c r="F18" s="110"/>
      <c r="G18" s="110"/>
      <c r="H18" s="110"/>
      <c r="I18" s="57"/>
      <c r="J18" s="127"/>
      <c r="K18" s="127"/>
    </row>
    <row r="19" ht="19.5" customHeight="1">
      <c r="A19" s="110">
        <v>1.0</v>
      </c>
      <c r="B19" s="111" t="s">
        <v>246</v>
      </c>
      <c r="C19" s="112" t="s">
        <v>217</v>
      </c>
      <c r="D19" s="110">
        <v>1.0</v>
      </c>
      <c r="E19" s="110" t="s">
        <v>179</v>
      </c>
      <c r="F19" s="110"/>
      <c r="G19" s="110" t="str">
        <f t="shared" ref="G19:G29" si="2">F19*D19</f>
        <v>0</v>
      </c>
      <c r="H19" s="110">
        <v>18.0</v>
      </c>
      <c r="I19" s="79"/>
      <c r="J19" s="127"/>
      <c r="K19" s="127"/>
    </row>
    <row r="20" ht="19.5" customHeight="1">
      <c r="A20" s="110">
        <v>2.0</v>
      </c>
      <c r="B20" s="111" t="s">
        <v>246</v>
      </c>
      <c r="C20" s="112" t="s">
        <v>247</v>
      </c>
      <c r="D20" s="110">
        <v>1.0</v>
      </c>
      <c r="E20" s="110" t="s">
        <v>179</v>
      </c>
      <c r="F20" s="110"/>
      <c r="G20" s="110" t="str">
        <f t="shared" si="2"/>
        <v>0</v>
      </c>
      <c r="H20" s="110">
        <v>18.0</v>
      </c>
      <c r="I20" s="79"/>
      <c r="J20" s="127"/>
      <c r="K20" s="127"/>
    </row>
    <row r="21" ht="19.5" customHeight="1">
      <c r="A21" s="110">
        <v>3.0</v>
      </c>
      <c r="B21" s="111" t="s">
        <v>246</v>
      </c>
      <c r="C21" s="112" t="s">
        <v>248</v>
      </c>
      <c r="D21" s="110">
        <v>1.0</v>
      </c>
      <c r="E21" s="110" t="s">
        <v>179</v>
      </c>
      <c r="F21" s="110"/>
      <c r="G21" s="110" t="str">
        <f t="shared" si="2"/>
        <v>0</v>
      </c>
      <c r="H21" s="110">
        <v>18.0</v>
      </c>
      <c r="I21" s="79"/>
      <c r="J21" s="127"/>
      <c r="K21" s="127"/>
    </row>
    <row r="22" ht="19.5" customHeight="1">
      <c r="A22" s="110">
        <v>4.0</v>
      </c>
      <c r="B22" s="111" t="s">
        <v>246</v>
      </c>
      <c r="C22" s="112" t="s">
        <v>249</v>
      </c>
      <c r="D22" s="110">
        <v>10.0</v>
      </c>
      <c r="E22" s="110" t="s">
        <v>179</v>
      </c>
      <c r="F22" s="110"/>
      <c r="G22" s="110" t="str">
        <f t="shared" si="2"/>
        <v>0</v>
      </c>
      <c r="H22" s="110">
        <v>18.0</v>
      </c>
      <c r="I22" s="79"/>
      <c r="J22" s="127"/>
      <c r="K22" s="127"/>
    </row>
    <row r="23" ht="19.5" customHeight="1">
      <c r="A23" s="110">
        <v>5.0</v>
      </c>
      <c r="B23" s="111" t="s">
        <v>246</v>
      </c>
      <c r="C23" s="112" t="s">
        <v>250</v>
      </c>
      <c r="D23" s="110">
        <v>6.0</v>
      </c>
      <c r="E23" s="110" t="s">
        <v>179</v>
      </c>
      <c r="F23" s="110"/>
      <c r="G23" s="110" t="str">
        <f t="shared" si="2"/>
        <v>0</v>
      </c>
      <c r="H23" s="110">
        <v>18.0</v>
      </c>
      <c r="I23" s="79"/>
      <c r="J23" s="127"/>
      <c r="K23" s="127"/>
    </row>
    <row r="24" ht="14.25" customHeight="1">
      <c r="A24" s="110">
        <v>6.0</v>
      </c>
      <c r="B24" s="111" t="s">
        <v>251</v>
      </c>
      <c r="C24" s="112" t="s">
        <v>252</v>
      </c>
      <c r="D24" s="110">
        <v>50.0</v>
      </c>
      <c r="E24" s="110" t="s">
        <v>234</v>
      </c>
      <c r="F24" s="110"/>
      <c r="G24" s="110" t="str">
        <f t="shared" si="2"/>
        <v>0</v>
      </c>
      <c r="H24" s="110">
        <v>18.0</v>
      </c>
      <c r="I24" s="57"/>
      <c r="J24" s="127"/>
      <c r="K24" s="127"/>
    </row>
    <row r="25" ht="14.25" customHeight="1">
      <c r="A25" s="110">
        <v>7.0</v>
      </c>
      <c r="B25" s="111" t="s">
        <v>251</v>
      </c>
      <c r="C25" s="112" t="s">
        <v>253</v>
      </c>
      <c r="D25" s="110">
        <v>400.0</v>
      </c>
      <c r="E25" s="110" t="s">
        <v>234</v>
      </c>
      <c r="F25" s="110"/>
      <c r="G25" s="110" t="str">
        <f t="shared" si="2"/>
        <v>0</v>
      </c>
      <c r="H25" s="110">
        <v>18.0</v>
      </c>
      <c r="I25" s="57"/>
      <c r="J25" s="127"/>
      <c r="K25" s="127"/>
    </row>
    <row r="26" ht="14.25" customHeight="1">
      <c r="A26" s="110">
        <v>8.0</v>
      </c>
      <c r="B26" s="111" t="s">
        <v>251</v>
      </c>
      <c r="C26" s="112" t="s">
        <v>254</v>
      </c>
      <c r="D26" s="110">
        <v>250.0</v>
      </c>
      <c r="E26" s="110" t="s">
        <v>234</v>
      </c>
      <c r="F26" s="110"/>
      <c r="G26" s="110" t="str">
        <f t="shared" si="2"/>
        <v>0</v>
      </c>
      <c r="H26" s="110">
        <v>18.0</v>
      </c>
      <c r="I26" s="57"/>
      <c r="J26" s="127"/>
      <c r="K26" s="127"/>
    </row>
    <row r="27" ht="19.5" customHeight="1">
      <c r="A27" s="110">
        <v>9.0</v>
      </c>
      <c r="B27" s="111" t="s">
        <v>246</v>
      </c>
      <c r="C27" s="112" t="s">
        <v>255</v>
      </c>
      <c r="D27" s="110">
        <v>250.0</v>
      </c>
      <c r="E27" s="110" t="s">
        <v>179</v>
      </c>
      <c r="F27" s="110"/>
      <c r="G27" s="110" t="str">
        <f t="shared" si="2"/>
        <v>0</v>
      </c>
      <c r="H27" s="110">
        <v>18.0</v>
      </c>
      <c r="I27" s="79"/>
      <c r="J27" s="127"/>
      <c r="K27" s="127"/>
    </row>
    <row r="28" ht="14.25" customHeight="1">
      <c r="A28" s="110">
        <v>10.0</v>
      </c>
      <c r="B28" s="111" t="s">
        <v>256</v>
      </c>
      <c r="C28" s="79" t="s">
        <v>147</v>
      </c>
      <c r="D28" s="110">
        <v>1.0</v>
      </c>
      <c r="E28" s="110" t="s">
        <v>195</v>
      </c>
      <c r="F28" s="110"/>
      <c r="G28" s="110" t="str">
        <f t="shared" si="2"/>
        <v>0</v>
      </c>
      <c r="H28" s="110">
        <v>18.0</v>
      </c>
      <c r="I28" s="79"/>
      <c r="J28" s="127"/>
      <c r="K28" s="127"/>
    </row>
    <row r="29" ht="19.5" customHeight="1">
      <c r="A29" s="110">
        <v>11.0</v>
      </c>
      <c r="B29" s="111" t="s">
        <v>243</v>
      </c>
      <c r="C29" s="112" t="s">
        <v>257</v>
      </c>
      <c r="D29" s="110">
        <v>1.0</v>
      </c>
      <c r="E29" s="110" t="s">
        <v>179</v>
      </c>
      <c r="F29" s="110"/>
      <c r="G29" s="110" t="str">
        <f t="shared" si="2"/>
        <v>0</v>
      </c>
      <c r="H29" s="110">
        <v>18.0</v>
      </c>
      <c r="I29" s="79"/>
      <c r="J29" s="127"/>
      <c r="K29" s="127"/>
    </row>
    <row r="30" ht="15.0" customHeight="1">
      <c r="A30" s="120" t="s">
        <v>196</v>
      </c>
      <c r="B30" s="8"/>
      <c r="C30" s="8"/>
      <c r="D30" s="8"/>
      <c r="E30" s="8"/>
      <c r="F30" s="9"/>
      <c r="G30" s="116" t="str">
        <f>SUM(G19:G29)</f>
        <v>0</v>
      </c>
      <c r="H30" s="130"/>
      <c r="I30" s="134"/>
      <c r="J30" s="127"/>
      <c r="K30" s="127"/>
    </row>
    <row r="31" ht="15.0" customHeight="1">
      <c r="A31" s="87" t="s">
        <v>197</v>
      </c>
      <c r="B31" s="8"/>
      <c r="C31" s="8"/>
      <c r="D31" s="8"/>
      <c r="E31" s="8"/>
      <c r="F31" s="9"/>
      <c r="G31" s="88" t="str">
        <f>G17+G30</f>
        <v>0</v>
      </c>
      <c r="H31" s="110"/>
      <c r="I31" s="57"/>
      <c r="J31" s="127"/>
      <c r="K31" s="127"/>
    </row>
    <row r="32" ht="14.25" customHeight="1">
      <c r="A32" s="70"/>
      <c r="B32" s="135"/>
      <c r="C32" s="127"/>
      <c r="D32" s="70"/>
      <c r="E32" s="70"/>
      <c r="F32" s="127"/>
      <c r="G32" s="127"/>
      <c r="H32" s="127"/>
      <c r="I32" s="125"/>
      <c r="J32" s="127"/>
      <c r="K32" s="127"/>
    </row>
    <row r="33" ht="14.25" customHeight="1">
      <c r="A33" s="70"/>
      <c r="B33" s="135"/>
      <c r="C33" s="127"/>
      <c r="D33" s="127"/>
      <c r="E33" s="127"/>
      <c r="F33" s="127"/>
      <c r="G33" s="127"/>
      <c r="H33" s="127"/>
      <c r="I33" s="125"/>
      <c r="J33" s="127"/>
      <c r="K33" s="127"/>
    </row>
    <row r="34" ht="14.25" customHeight="1">
      <c r="A34" s="70"/>
      <c r="B34" s="135"/>
      <c r="C34" s="127"/>
      <c r="D34" s="127"/>
      <c r="E34" s="127"/>
      <c r="F34" s="127"/>
      <c r="G34" s="127"/>
      <c r="H34" s="127"/>
      <c r="I34" s="125"/>
      <c r="J34" s="127"/>
      <c r="K34" s="127"/>
    </row>
    <row r="35" ht="14.25" customHeight="1">
      <c r="A35" s="70"/>
      <c r="B35" s="135"/>
      <c r="C35" s="127"/>
      <c r="D35" s="127"/>
      <c r="E35" s="127"/>
      <c r="F35" s="127"/>
      <c r="G35" s="127"/>
      <c r="H35" s="127"/>
      <c r="I35" s="125"/>
      <c r="J35" s="127"/>
      <c r="K35" s="127"/>
    </row>
    <row r="36" ht="14.25" customHeight="1">
      <c r="A36" s="70"/>
      <c r="B36" s="135"/>
      <c r="C36" s="127"/>
      <c r="D36" s="127"/>
      <c r="E36" s="127"/>
      <c r="F36" s="127"/>
      <c r="G36" s="127"/>
      <c r="H36" s="127"/>
      <c r="I36" s="125"/>
      <c r="J36" s="127"/>
      <c r="K36" s="127"/>
    </row>
    <row r="37" ht="14.25" customHeight="1">
      <c r="A37" s="70"/>
      <c r="B37" s="135"/>
      <c r="C37" s="127"/>
      <c r="D37" s="127"/>
      <c r="E37" s="127"/>
      <c r="F37" s="127"/>
      <c r="G37" s="127"/>
      <c r="H37" s="127"/>
      <c r="I37" s="125"/>
      <c r="J37" s="127"/>
      <c r="K37" s="127"/>
    </row>
    <row r="38" ht="14.25" customHeight="1">
      <c r="A38" s="70"/>
      <c r="B38" s="135"/>
      <c r="C38" s="127"/>
      <c r="D38" s="127"/>
      <c r="E38" s="127"/>
      <c r="F38" s="127"/>
      <c r="G38" s="127"/>
      <c r="H38" s="127"/>
      <c r="I38" s="125"/>
      <c r="J38" s="127"/>
      <c r="K38" s="127"/>
    </row>
    <row r="39" ht="14.25" customHeight="1">
      <c r="A39" s="70"/>
      <c r="B39" s="135"/>
      <c r="C39" s="127"/>
      <c r="D39" s="127"/>
      <c r="E39" s="127"/>
      <c r="F39" s="127"/>
      <c r="G39" s="127"/>
      <c r="H39" s="127"/>
      <c r="I39" s="125"/>
      <c r="J39" s="127"/>
      <c r="K39" s="127"/>
    </row>
    <row r="40" ht="14.25" customHeight="1">
      <c r="A40" s="70"/>
      <c r="B40" s="135"/>
      <c r="C40" s="127"/>
      <c r="D40" s="127"/>
      <c r="E40" s="127"/>
      <c r="F40" s="127"/>
      <c r="G40" s="127"/>
      <c r="H40" s="127"/>
      <c r="I40" s="125"/>
      <c r="J40" s="127"/>
      <c r="K40" s="127"/>
    </row>
    <row r="41" ht="14.25" customHeight="1">
      <c r="A41" s="70"/>
      <c r="B41" s="135"/>
      <c r="C41" s="127"/>
      <c r="D41" s="127"/>
      <c r="E41" s="127"/>
      <c r="F41" s="127"/>
      <c r="G41" s="127"/>
      <c r="H41" s="127"/>
      <c r="I41" s="125"/>
      <c r="J41" s="127"/>
      <c r="K41" s="127"/>
    </row>
    <row r="42" ht="14.25" customHeight="1">
      <c r="A42" s="70"/>
      <c r="B42" s="135"/>
      <c r="C42" s="127"/>
      <c r="D42" s="127"/>
      <c r="E42" s="127"/>
      <c r="F42" s="127"/>
      <c r="G42" s="127"/>
      <c r="H42" s="127"/>
      <c r="I42" s="125"/>
      <c r="J42" s="127"/>
      <c r="K42" s="127"/>
    </row>
    <row r="43" ht="14.25" customHeight="1">
      <c r="A43" s="70"/>
      <c r="B43" s="135"/>
      <c r="C43" s="127"/>
      <c r="D43" s="127"/>
      <c r="E43" s="127"/>
      <c r="F43" s="127"/>
      <c r="G43" s="127"/>
      <c r="H43" s="127"/>
      <c r="I43" s="125"/>
      <c r="J43" s="127"/>
      <c r="K43" s="127"/>
    </row>
    <row r="44" ht="14.25" customHeight="1">
      <c r="A44" s="70"/>
      <c r="B44" s="135"/>
      <c r="C44" s="127"/>
      <c r="D44" s="127"/>
      <c r="E44" s="127"/>
      <c r="F44" s="127"/>
      <c r="G44" s="127"/>
      <c r="H44" s="127"/>
      <c r="I44" s="125"/>
      <c r="J44" s="127"/>
      <c r="K44" s="127"/>
    </row>
    <row r="45" ht="14.25" customHeight="1">
      <c r="A45" s="70"/>
      <c r="B45" s="135"/>
      <c r="C45" s="127"/>
      <c r="D45" s="127"/>
      <c r="E45" s="127"/>
      <c r="F45" s="127"/>
      <c r="G45" s="127"/>
      <c r="H45" s="127"/>
      <c r="I45" s="125"/>
      <c r="J45" s="127"/>
      <c r="K45" s="127"/>
    </row>
    <row r="46" ht="14.25" customHeight="1">
      <c r="A46" s="70"/>
      <c r="B46" s="135"/>
      <c r="C46" s="127"/>
      <c r="D46" s="127"/>
      <c r="E46" s="127"/>
      <c r="F46" s="127"/>
      <c r="G46" s="127"/>
      <c r="H46" s="127"/>
      <c r="I46" s="125"/>
      <c r="J46" s="127"/>
      <c r="K46" s="127"/>
    </row>
    <row r="47" ht="14.25" customHeight="1">
      <c r="A47" s="70"/>
      <c r="B47" s="135"/>
      <c r="C47" s="127"/>
      <c r="D47" s="127"/>
      <c r="E47" s="127"/>
      <c r="F47" s="127"/>
      <c r="G47" s="127"/>
      <c r="H47" s="127"/>
      <c r="I47" s="125"/>
      <c r="J47" s="127"/>
      <c r="K47" s="127"/>
    </row>
    <row r="48" ht="14.25" customHeight="1">
      <c r="A48" s="70"/>
      <c r="B48" s="135"/>
      <c r="C48" s="127"/>
      <c r="D48" s="127"/>
      <c r="E48" s="127"/>
      <c r="F48" s="127"/>
      <c r="G48" s="127"/>
      <c r="H48" s="127"/>
      <c r="I48" s="125"/>
      <c r="J48" s="127"/>
      <c r="K48" s="127"/>
    </row>
    <row r="49" ht="14.25" customHeight="1">
      <c r="A49" s="70"/>
      <c r="B49" s="135"/>
      <c r="C49" s="127"/>
      <c r="D49" s="127"/>
      <c r="E49" s="127"/>
      <c r="F49" s="127"/>
      <c r="G49" s="127"/>
      <c r="H49" s="127"/>
      <c r="I49" s="125"/>
      <c r="J49" s="127"/>
      <c r="K49" s="127"/>
    </row>
    <row r="50" ht="14.25" customHeight="1">
      <c r="A50" s="70"/>
      <c r="B50" s="135"/>
      <c r="C50" s="127"/>
      <c r="D50" s="127"/>
      <c r="E50" s="127"/>
      <c r="F50" s="127"/>
      <c r="G50" s="127"/>
      <c r="H50" s="127"/>
      <c r="I50" s="125"/>
      <c r="J50" s="127"/>
      <c r="K50" s="127"/>
    </row>
    <row r="51" ht="14.25" customHeight="1">
      <c r="A51" s="70"/>
      <c r="B51" s="135"/>
      <c r="C51" s="127"/>
      <c r="D51" s="127"/>
      <c r="E51" s="127"/>
      <c r="F51" s="127"/>
      <c r="G51" s="127"/>
      <c r="H51" s="127"/>
      <c r="I51" s="125"/>
      <c r="J51" s="127"/>
      <c r="K51" s="127"/>
    </row>
    <row r="52" ht="14.25" customHeight="1">
      <c r="A52" s="70"/>
      <c r="B52" s="135"/>
      <c r="C52" s="127"/>
      <c r="D52" s="127"/>
      <c r="E52" s="127"/>
      <c r="F52" s="127"/>
      <c r="G52" s="127"/>
      <c r="H52" s="127"/>
      <c r="I52" s="125"/>
      <c r="J52" s="127"/>
      <c r="K52" s="127"/>
    </row>
    <row r="53" ht="14.25" customHeight="1">
      <c r="A53" s="70"/>
      <c r="B53" s="135"/>
      <c r="C53" s="127"/>
      <c r="D53" s="127"/>
      <c r="E53" s="127"/>
      <c r="F53" s="127"/>
      <c r="G53" s="127"/>
      <c r="H53" s="127"/>
      <c r="I53" s="125"/>
      <c r="J53" s="127"/>
      <c r="K53" s="127"/>
    </row>
    <row r="54" ht="14.25" customHeight="1">
      <c r="A54" s="70"/>
      <c r="B54" s="135"/>
      <c r="C54" s="127"/>
      <c r="D54" s="127"/>
      <c r="E54" s="127"/>
      <c r="F54" s="127"/>
      <c r="G54" s="127"/>
      <c r="H54" s="127"/>
      <c r="I54" s="125"/>
      <c r="J54" s="127"/>
      <c r="K54" s="127"/>
    </row>
    <row r="55" ht="14.25" customHeight="1">
      <c r="A55" s="70"/>
      <c r="B55" s="135"/>
      <c r="C55" s="127"/>
      <c r="D55" s="127"/>
      <c r="E55" s="127"/>
      <c r="F55" s="127"/>
      <c r="G55" s="127"/>
      <c r="H55" s="127"/>
      <c r="I55" s="125"/>
      <c r="J55" s="127"/>
      <c r="K55" s="127"/>
    </row>
    <row r="56" ht="14.25" customHeight="1">
      <c r="A56" s="70"/>
      <c r="B56" s="135"/>
      <c r="C56" s="127"/>
      <c r="D56" s="127"/>
      <c r="E56" s="127"/>
      <c r="F56" s="127"/>
      <c r="G56" s="127"/>
      <c r="H56" s="127"/>
      <c r="I56" s="125"/>
      <c r="J56" s="127"/>
      <c r="K56" s="127"/>
    </row>
    <row r="57" ht="14.25" customHeight="1">
      <c r="A57" s="70"/>
      <c r="B57" s="135"/>
      <c r="C57" s="127"/>
      <c r="D57" s="127"/>
      <c r="E57" s="127"/>
      <c r="F57" s="127"/>
      <c r="G57" s="127"/>
      <c r="H57" s="127"/>
      <c r="I57" s="125"/>
      <c r="J57" s="127"/>
      <c r="K57" s="127"/>
    </row>
    <row r="58" ht="14.25" customHeight="1">
      <c r="A58" s="70"/>
      <c r="B58" s="135"/>
      <c r="C58" s="127"/>
      <c r="D58" s="127"/>
      <c r="E58" s="127"/>
      <c r="F58" s="127"/>
      <c r="G58" s="127"/>
      <c r="H58" s="127"/>
      <c r="I58" s="125"/>
      <c r="J58" s="127"/>
      <c r="K58" s="127"/>
    </row>
    <row r="59" ht="14.25" customHeight="1">
      <c r="A59" s="70"/>
      <c r="B59" s="135"/>
      <c r="C59" s="127"/>
      <c r="D59" s="127"/>
      <c r="E59" s="127"/>
      <c r="F59" s="127"/>
      <c r="G59" s="127"/>
      <c r="H59" s="127"/>
      <c r="I59" s="125"/>
      <c r="J59" s="127"/>
      <c r="K59" s="127"/>
    </row>
    <row r="60" ht="14.25" customHeight="1">
      <c r="A60" s="70"/>
      <c r="B60" s="135"/>
      <c r="C60" s="127"/>
      <c r="D60" s="127"/>
      <c r="E60" s="127"/>
      <c r="F60" s="127"/>
      <c r="G60" s="127"/>
      <c r="H60" s="127"/>
      <c r="I60" s="125"/>
      <c r="J60" s="127"/>
      <c r="K60" s="127"/>
    </row>
    <row r="61" ht="14.25" customHeight="1">
      <c r="A61" s="70"/>
      <c r="B61" s="135"/>
      <c r="C61" s="127"/>
      <c r="D61" s="127"/>
      <c r="E61" s="127"/>
      <c r="F61" s="127"/>
      <c r="G61" s="127"/>
      <c r="H61" s="127"/>
      <c r="I61" s="125"/>
      <c r="J61" s="127"/>
      <c r="K61" s="127"/>
    </row>
    <row r="62" ht="14.25" customHeight="1">
      <c r="A62" s="70"/>
      <c r="B62" s="135"/>
      <c r="C62" s="127"/>
      <c r="D62" s="127"/>
      <c r="E62" s="127"/>
      <c r="F62" s="127"/>
      <c r="G62" s="127"/>
      <c r="H62" s="127"/>
      <c r="I62" s="125"/>
      <c r="J62" s="127"/>
      <c r="K62" s="127"/>
    </row>
    <row r="63" ht="14.25" customHeight="1">
      <c r="A63" s="70"/>
      <c r="B63" s="135"/>
      <c r="C63" s="127"/>
      <c r="D63" s="127"/>
      <c r="E63" s="127"/>
      <c r="F63" s="127"/>
      <c r="G63" s="127"/>
      <c r="H63" s="127"/>
      <c r="I63" s="125"/>
      <c r="J63" s="127"/>
      <c r="K63" s="127"/>
    </row>
    <row r="64" ht="14.25" customHeight="1">
      <c r="A64" s="70"/>
      <c r="B64" s="135"/>
      <c r="C64" s="127"/>
      <c r="D64" s="127"/>
      <c r="E64" s="127"/>
      <c r="F64" s="127"/>
      <c r="G64" s="127"/>
      <c r="H64" s="127"/>
      <c r="I64" s="125"/>
      <c r="J64" s="127"/>
      <c r="K64" s="127"/>
    </row>
    <row r="65" ht="14.25" customHeight="1">
      <c r="A65" s="70"/>
      <c r="B65" s="135"/>
      <c r="C65" s="127"/>
      <c r="D65" s="127"/>
      <c r="E65" s="127"/>
      <c r="F65" s="127"/>
      <c r="G65" s="127"/>
      <c r="H65" s="127"/>
      <c r="I65" s="125"/>
      <c r="J65" s="127"/>
      <c r="K65" s="127"/>
    </row>
    <row r="66" ht="14.25" customHeight="1">
      <c r="A66" s="70"/>
      <c r="B66" s="135"/>
      <c r="C66" s="127"/>
      <c r="D66" s="127"/>
      <c r="E66" s="127"/>
      <c r="F66" s="127"/>
      <c r="G66" s="127"/>
      <c r="H66" s="127"/>
      <c r="I66" s="125"/>
      <c r="J66" s="127"/>
      <c r="K66" s="127"/>
    </row>
    <row r="67" ht="14.25" customHeight="1">
      <c r="A67" s="70"/>
      <c r="B67" s="135"/>
      <c r="C67" s="127"/>
      <c r="D67" s="127"/>
      <c r="E67" s="127"/>
      <c r="F67" s="127"/>
      <c r="G67" s="127"/>
      <c r="H67" s="127"/>
      <c r="I67" s="125"/>
      <c r="J67" s="127"/>
      <c r="K67" s="127"/>
    </row>
    <row r="68" ht="14.25" customHeight="1">
      <c r="A68" s="70"/>
      <c r="B68" s="135"/>
      <c r="C68" s="127"/>
      <c r="D68" s="127"/>
      <c r="E68" s="127"/>
      <c r="F68" s="127"/>
      <c r="G68" s="127"/>
      <c r="H68" s="127"/>
      <c r="I68" s="125"/>
      <c r="J68" s="127"/>
      <c r="K68" s="127"/>
    </row>
    <row r="69" ht="14.25" customHeight="1">
      <c r="A69" s="70"/>
      <c r="B69" s="135"/>
      <c r="C69" s="127"/>
      <c r="D69" s="127"/>
      <c r="E69" s="127"/>
      <c r="F69" s="127"/>
      <c r="G69" s="127"/>
      <c r="H69" s="127"/>
      <c r="I69" s="125"/>
      <c r="J69" s="127"/>
      <c r="K69" s="127"/>
    </row>
    <row r="70" ht="14.25" customHeight="1">
      <c r="A70" s="70"/>
      <c r="B70" s="135"/>
      <c r="C70" s="127"/>
      <c r="D70" s="127"/>
      <c r="E70" s="127"/>
      <c r="F70" s="127"/>
      <c r="G70" s="127"/>
      <c r="H70" s="127"/>
      <c r="I70" s="125"/>
      <c r="J70" s="127"/>
      <c r="K70" s="127"/>
    </row>
    <row r="71" ht="14.25" customHeight="1">
      <c r="A71" s="70"/>
      <c r="B71" s="135"/>
      <c r="C71" s="127"/>
      <c r="D71" s="127"/>
      <c r="E71" s="127"/>
      <c r="F71" s="127"/>
      <c r="G71" s="127"/>
      <c r="H71" s="127"/>
      <c r="I71" s="125"/>
      <c r="J71" s="127"/>
      <c r="K71" s="127"/>
    </row>
    <row r="72" ht="14.25" customHeight="1">
      <c r="A72" s="70"/>
      <c r="B72" s="135"/>
      <c r="C72" s="127"/>
      <c r="D72" s="127"/>
      <c r="E72" s="127"/>
      <c r="F72" s="127"/>
      <c r="G72" s="127"/>
      <c r="H72" s="127"/>
      <c r="I72" s="125"/>
      <c r="J72" s="127"/>
      <c r="K72" s="127"/>
    </row>
    <row r="73" ht="14.25" customHeight="1">
      <c r="A73" s="70"/>
      <c r="B73" s="135"/>
      <c r="C73" s="127"/>
      <c r="D73" s="127"/>
      <c r="E73" s="127"/>
      <c r="F73" s="127"/>
      <c r="G73" s="127"/>
      <c r="H73" s="127"/>
      <c r="I73" s="125"/>
      <c r="J73" s="127"/>
      <c r="K73" s="127"/>
    </row>
    <row r="74" ht="14.25" customHeight="1">
      <c r="A74" s="70"/>
      <c r="B74" s="135"/>
      <c r="C74" s="127"/>
      <c r="D74" s="127"/>
      <c r="E74" s="127"/>
      <c r="F74" s="127"/>
      <c r="G74" s="127"/>
      <c r="H74" s="127"/>
      <c r="I74" s="125"/>
      <c r="J74" s="127"/>
      <c r="K74" s="127"/>
    </row>
    <row r="75" ht="14.25" customHeight="1">
      <c r="A75" s="70"/>
      <c r="B75" s="135"/>
      <c r="C75" s="127"/>
      <c r="D75" s="127"/>
      <c r="E75" s="127"/>
      <c r="F75" s="127"/>
      <c r="G75" s="127"/>
      <c r="H75" s="127"/>
      <c r="I75" s="125"/>
      <c r="J75" s="127"/>
      <c r="K75" s="127"/>
    </row>
    <row r="76" ht="14.25" customHeight="1">
      <c r="A76" s="70"/>
      <c r="B76" s="135"/>
      <c r="C76" s="127"/>
      <c r="D76" s="127"/>
      <c r="E76" s="127"/>
      <c r="F76" s="127"/>
      <c r="G76" s="127"/>
      <c r="H76" s="127"/>
      <c r="I76" s="125"/>
      <c r="J76" s="127"/>
      <c r="K76" s="127"/>
    </row>
    <row r="77" ht="14.25" customHeight="1">
      <c r="A77" s="70"/>
      <c r="B77" s="135"/>
      <c r="C77" s="127"/>
      <c r="D77" s="127"/>
      <c r="E77" s="127"/>
      <c r="F77" s="127"/>
      <c r="G77" s="127"/>
      <c r="H77" s="127"/>
      <c r="I77" s="125"/>
      <c r="J77" s="127"/>
      <c r="K77" s="127"/>
    </row>
    <row r="78" ht="14.25" customHeight="1">
      <c r="A78" s="70"/>
      <c r="B78" s="135"/>
      <c r="C78" s="127"/>
      <c r="D78" s="127"/>
      <c r="E78" s="127"/>
      <c r="F78" s="127"/>
      <c r="G78" s="127"/>
      <c r="H78" s="127"/>
      <c r="I78" s="125"/>
      <c r="J78" s="127"/>
      <c r="K78" s="127"/>
    </row>
    <row r="79" ht="14.25" customHeight="1">
      <c r="A79" s="70"/>
      <c r="B79" s="135"/>
      <c r="C79" s="127"/>
      <c r="D79" s="127"/>
      <c r="E79" s="127"/>
      <c r="F79" s="127"/>
      <c r="G79" s="127"/>
      <c r="H79" s="127"/>
      <c r="I79" s="125"/>
      <c r="J79" s="127"/>
      <c r="K79" s="127"/>
    </row>
    <row r="80" ht="14.25" customHeight="1">
      <c r="A80" s="70"/>
      <c r="B80" s="135"/>
      <c r="C80" s="127"/>
      <c r="D80" s="127"/>
      <c r="E80" s="127"/>
      <c r="F80" s="127"/>
      <c r="G80" s="127"/>
      <c r="H80" s="127"/>
      <c r="I80" s="125"/>
      <c r="J80" s="127"/>
      <c r="K80" s="127"/>
    </row>
    <row r="81" ht="14.25" customHeight="1">
      <c r="A81" s="70"/>
      <c r="B81" s="135"/>
      <c r="C81" s="127"/>
      <c r="D81" s="127"/>
      <c r="E81" s="127"/>
      <c r="F81" s="127"/>
      <c r="G81" s="127"/>
      <c r="H81" s="127"/>
      <c r="I81" s="125"/>
      <c r="J81" s="127"/>
      <c r="K81" s="127"/>
    </row>
    <row r="82" ht="14.25" customHeight="1">
      <c r="A82" s="70"/>
      <c r="B82" s="135"/>
      <c r="C82" s="127"/>
      <c r="D82" s="127"/>
      <c r="E82" s="127"/>
      <c r="F82" s="127"/>
      <c r="G82" s="127"/>
      <c r="H82" s="127"/>
      <c r="I82" s="125"/>
      <c r="J82" s="127"/>
      <c r="K82" s="127"/>
    </row>
    <row r="83" ht="14.25" customHeight="1">
      <c r="A83" s="70"/>
      <c r="B83" s="135"/>
      <c r="C83" s="127"/>
      <c r="D83" s="127"/>
      <c r="E83" s="127"/>
      <c r="F83" s="127"/>
      <c r="G83" s="127"/>
      <c r="H83" s="127"/>
      <c r="I83" s="125"/>
      <c r="J83" s="127"/>
      <c r="K83" s="127"/>
    </row>
    <row r="84" ht="14.25" customHeight="1">
      <c r="A84" s="70"/>
      <c r="B84" s="135"/>
      <c r="C84" s="127"/>
      <c r="D84" s="127"/>
      <c r="E84" s="127"/>
      <c r="F84" s="127"/>
      <c r="G84" s="127"/>
      <c r="H84" s="127"/>
      <c r="I84" s="125"/>
      <c r="J84" s="127"/>
      <c r="K84" s="127"/>
    </row>
    <row r="85" ht="14.25" customHeight="1">
      <c r="A85" s="70"/>
      <c r="B85" s="135"/>
      <c r="C85" s="127"/>
      <c r="D85" s="127"/>
      <c r="E85" s="127"/>
      <c r="F85" s="127"/>
      <c r="G85" s="127"/>
      <c r="H85" s="127"/>
      <c r="I85" s="125"/>
      <c r="J85" s="127"/>
      <c r="K85" s="127"/>
    </row>
    <row r="86" ht="14.25" customHeight="1">
      <c r="A86" s="70"/>
      <c r="B86" s="135"/>
      <c r="C86" s="127"/>
      <c r="D86" s="127"/>
      <c r="E86" s="127"/>
      <c r="F86" s="127"/>
      <c r="G86" s="127"/>
      <c r="H86" s="127"/>
      <c r="I86" s="125"/>
      <c r="J86" s="127"/>
      <c r="K86" s="127"/>
    </row>
    <row r="87" ht="14.25" customHeight="1">
      <c r="A87" s="70"/>
      <c r="B87" s="135"/>
      <c r="C87" s="127"/>
      <c r="D87" s="127"/>
      <c r="E87" s="127"/>
      <c r="F87" s="127"/>
      <c r="G87" s="127"/>
      <c r="H87" s="127"/>
      <c r="I87" s="125"/>
      <c r="J87" s="127"/>
      <c r="K87" s="127"/>
    </row>
    <row r="88" ht="14.25" customHeight="1">
      <c r="A88" s="70"/>
      <c r="B88" s="135"/>
      <c r="C88" s="127"/>
      <c r="D88" s="127"/>
      <c r="E88" s="127"/>
      <c r="F88" s="127"/>
      <c r="G88" s="127"/>
      <c r="H88" s="127"/>
      <c r="I88" s="125"/>
      <c r="J88" s="127"/>
      <c r="K88" s="127"/>
    </row>
    <row r="89" ht="14.25" customHeight="1">
      <c r="A89" s="70"/>
      <c r="B89" s="135"/>
      <c r="C89" s="127"/>
      <c r="D89" s="127"/>
      <c r="E89" s="127"/>
      <c r="F89" s="127"/>
      <c r="G89" s="127"/>
      <c r="H89" s="127"/>
      <c r="I89" s="125"/>
      <c r="J89" s="127"/>
      <c r="K89" s="127"/>
    </row>
    <row r="90" ht="14.25" customHeight="1">
      <c r="A90" s="70"/>
      <c r="B90" s="135"/>
      <c r="C90" s="127"/>
      <c r="D90" s="127"/>
      <c r="E90" s="127"/>
      <c r="F90" s="127"/>
      <c r="G90" s="127"/>
      <c r="H90" s="127"/>
      <c r="I90" s="125"/>
      <c r="J90" s="127"/>
      <c r="K90" s="127"/>
    </row>
    <row r="91" ht="14.25" customHeight="1">
      <c r="A91" s="70"/>
      <c r="B91" s="135"/>
      <c r="C91" s="127"/>
      <c r="D91" s="127"/>
      <c r="E91" s="127"/>
      <c r="F91" s="127"/>
      <c r="G91" s="127"/>
      <c r="H91" s="127"/>
      <c r="I91" s="125"/>
      <c r="J91" s="127"/>
      <c r="K91" s="127"/>
    </row>
    <row r="92" ht="14.25" customHeight="1">
      <c r="A92" s="70"/>
      <c r="B92" s="135"/>
      <c r="C92" s="127"/>
      <c r="D92" s="127"/>
      <c r="E92" s="127"/>
      <c r="F92" s="127"/>
      <c r="G92" s="127"/>
      <c r="H92" s="127"/>
      <c r="I92" s="125"/>
      <c r="J92" s="127"/>
      <c r="K92" s="127"/>
    </row>
    <row r="93" ht="14.25" customHeight="1">
      <c r="A93" s="70"/>
      <c r="B93" s="135"/>
      <c r="C93" s="127"/>
      <c r="D93" s="127"/>
      <c r="E93" s="127"/>
      <c r="F93" s="127"/>
      <c r="G93" s="127"/>
      <c r="H93" s="127"/>
      <c r="I93" s="125"/>
      <c r="J93" s="127"/>
      <c r="K93" s="127"/>
    </row>
    <row r="94" ht="14.25" customHeight="1">
      <c r="A94" s="70"/>
      <c r="B94" s="135"/>
      <c r="C94" s="127"/>
      <c r="D94" s="127"/>
      <c r="E94" s="127"/>
      <c r="F94" s="127"/>
      <c r="G94" s="127"/>
      <c r="H94" s="127"/>
      <c r="I94" s="125"/>
      <c r="J94" s="127"/>
      <c r="K94" s="127"/>
    </row>
    <row r="95" ht="14.25" customHeight="1">
      <c r="A95" s="70"/>
      <c r="B95" s="135"/>
      <c r="C95" s="127"/>
      <c r="D95" s="127"/>
      <c r="E95" s="127"/>
      <c r="F95" s="127"/>
      <c r="G95" s="127"/>
      <c r="H95" s="127"/>
      <c r="I95" s="125"/>
      <c r="J95" s="127"/>
      <c r="K95" s="127"/>
    </row>
    <row r="96" ht="14.25" customHeight="1">
      <c r="A96" s="70"/>
      <c r="B96" s="135"/>
      <c r="C96" s="127"/>
      <c r="D96" s="127"/>
      <c r="E96" s="127"/>
      <c r="F96" s="127"/>
      <c r="G96" s="127"/>
      <c r="H96" s="127"/>
      <c r="I96" s="125"/>
      <c r="J96" s="127"/>
      <c r="K96" s="127"/>
    </row>
    <row r="97" ht="14.25" customHeight="1">
      <c r="A97" s="70"/>
      <c r="B97" s="135"/>
      <c r="C97" s="127"/>
      <c r="D97" s="127"/>
      <c r="E97" s="127"/>
      <c r="F97" s="127"/>
      <c r="G97" s="127"/>
      <c r="H97" s="127"/>
      <c r="I97" s="125"/>
      <c r="J97" s="127"/>
      <c r="K97" s="127"/>
    </row>
    <row r="98" ht="14.25" customHeight="1">
      <c r="A98" s="70"/>
      <c r="B98" s="135"/>
      <c r="C98" s="127"/>
      <c r="D98" s="127"/>
      <c r="E98" s="127"/>
      <c r="F98" s="127"/>
      <c r="G98" s="127"/>
      <c r="H98" s="127"/>
      <c r="I98" s="125"/>
      <c r="J98" s="127"/>
      <c r="K98" s="127"/>
    </row>
    <row r="99" ht="14.25" customHeight="1">
      <c r="A99" s="70"/>
      <c r="B99" s="135"/>
      <c r="C99" s="127"/>
      <c r="D99" s="127"/>
      <c r="E99" s="127"/>
      <c r="F99" s="127"/>
      <c r="G99" s="127"/>
      <c r="H99" s="127"/>
      <c r="I99" s="125"/>
      <c r="J99" s="127"/>
      <c r="K99" s="127"/>
    </row>
    <row r="100" ht="14.25" customHeight="1">
      <c r="A100" s="70"/>
      <c r="B100" s="135"/>
      <c r="C100" s="127"/>
      <c r="D100" s="127"/>
      <c r="E100" s="127"/>
      <c r="F100" s="127"/>
      <c r="G100" s="127"/>
      <c r="H100" s="127"/>
      <c r="I100" s="125"/>
      <c r="J100" s="127"/>
      <c r="K100" s="127"/>
    </row>
  </sheetData>
  <mergeCells count="6">
    <mergeCell ref="A31:F31"/>
    <mergeCell ref="A1:I1"/>
    <mergeCell ref="B3:C3"/>
    <mergeCell ref="A17:F17"/>
    <mergeCell ref="B18:C18"/>
    <mergeCell ref="A30:F30"/>
  </mergeCells>
  <printOptions/>
  <pageMargins bottom="0.75" footer="0.0" header="0.0" left="0.7" right="0.7" top="0.75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ScaleCrop>false</ScaleCrop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Summary</vt:lpstr>
      <vt:lpstr>Networking - New Building</vt:lpstr>
      <vt:lpstr>Networking - Old Building</vt:lpstr>
      <vt:lpstr>WiFi - New + Old Building</vt:lpstr>
      <vt:lpstr>PA SYS BOQ</vt:lpstr>
      <vt:lpstr>NURSE CALL SYS</vt:lpstr>
      <vt:lpstr>EPABX SYSTEM</vt:lpstr>
    </vt:vector>
  </TitlesOfParts>
  <LinksUpToDate>false</LinksUpToDate>
  <SharedDoc>false</SharedDoc>
  <HyperlinksChanged>false</HyperlinksChanged>
  <Application>Microsoft Excel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2019-02-26T08:39:13Z</dcterms:created>
  <dc:creator>Acer</dc:creator>
  <cp:lastModifiedBy>TRACER</cp:lastModifiedBy>
  <cp:lastPrinted>2023-03-13T09:09:18Z</cp:lastPrinted>
  <dcterms:modified xsi:type="dcterms:W3CDTF">2023-07-30T09:17:56Z</dcterms:modified>
</cp:coreProperties>
</file>